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7272~1\AppData\Local\Temp\Rar$DIa5240.36947\"/>
    </mc:Choice>
  </mc:AlternateContent>
  <bookViews>
    <workbookView xWindow="0" yWindow="0" windowWidth="28755" windowHeight="12300" tabRatio="479" firstSheet="1" activeTab="4"/>
  </bookViews>
  <sheets>
    <sheet name="свод № 3" sheetId="20" r:id="rId1"/>
    <sheet name="тепло  № 4" sheetId="18" r:id="rId2"/>
    <sheet name="электро.№ 5" sheetId="16" r:id="rId3"/>
    <sheet name="вода № 6" sheetId="17" r:id="rId4"/>
    <sheet name="газ № 8" sheetId="19" r:id="rId5"/>
    <sheet name="льготы № 7" sheetId="6" r:id="rId6"/>
  </sheets>
  <definedNames>
    <definedName name="_xlnm.Print_Titles" localSheetId="3">'вода № 6'!$18:$19</definedName>
    <definedName name="_xlnm.Print_Titles" localSheetId="4">'газ № 8'!$18:$19</definedName>
    <definedName name="_xlnm.Print_Titles" localSheetId="0">'свод № 3'!$16:$17</definedName>
    <definedName name="_xlnm.Print_Titles" localSheetId="1">'тепло  № 4'!$17:$18</definedName>
    <definedName name="_xlnm.Print_Titles" localSheetId="2">'электро.№ 5'!$19:$20</definedName>
    <definedName name="_xlnm.Print_Area" localSheetId="3">'вода № 6'!$A$2:$J$63</definedName>
    <definedName name="_xlnm.Print_Area" localSheetId="4">'газ № 8'!$A$3:$H$40</definedName>
    <definedName name="_xlnm.Print_Area" localSheetId="5">'льготы № 7'!$A$1:$H$32</definedName>
    <definedName name="_xlnm.Print_Area" localSheetId="0">'свод № 3'!$A$2:$F$48</definedName>
    <definedName name="_xlnm.Print_Area" localSheetId="1">'тепло  № 4'!$A$1:$R$50</definedName>
    <definedName name="_xlnm.Print_Area" localSheetId="2">'электро.№ 5'!$A$3:$I$59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6" i="17" l="1"/>
  <c r="D32" i="20" l="1"/>
  <c r="G27" i="19"/>
  <c r="G32" i="19"/>
  <c r="G34" i="19"/>
  <c r="G37" i="19" s="1"/>
  <c r="D21" i="20" s="1"/>
  <c r="G38" i="19"/>
  <c r="J22" i="17"/>
  <c r="I52" i="17"/>
  <c r="J52" i="17" s="1"/>
  <c r="I51" i="17"/>
  <c r="J51" i="17" s="1"/>
  <c r="I48" i="17"/>
  <c r="J48" i="17" s="1"/>
  <c r="I49" i="17"/>
  <c r="J49" i="17" s="1"/>
  <c r="I47" i="17"/>
  <c r="I42" i="17"/>
  <c r="J42" i="17" s="1"/>
  <c r="I43" i="17"/>
  <c r="J43" i="17" s="1"/>
  <c r="I44" i="17"/>
  <c r="J44" i="17" s="1"/>
  <c r="I45" i="17"/>
  <c r="J45" i="17" s="1"/>
  <c r="I41" i="17"/>
  <c r="J41" i="17" s="1"/>
  <c r="I34" i="17"/>
  <c r="J34" i="17" s="1"/>
  <c r="I35" i="17"/>
  <c r="J35" i="17" s="1"/>
  <c r="I36" i="17"/>
  <c r="J36" i="17" s="1"/>
  <c r="I37" i="17"/>
  <c r="J37" i="17" s="1"/>
  <c r="I38" i="17"/>
  <c r="J38" i="17" s="1"/>
  <c r="I39" i="17"/>
  <c r="J39" i="17" s="1"/>
  <c r="I33" i="17"/>
  <c r="J33" i="17" s="1"/>
  <c r="I24" i="17"/>
  <c r="J24" i="17" s="1"/>
  <c r="I25" i="17"/>
  <c r="J25" i="17" s="1"/>
  <c r="I26" i="17"/>
  <c r="J26" i="17" s="1"/>
  <c r="I27" i="17"/>
  <c r="J27" i="17" s="1"/>
  <c r="I28" i="17"/>
  <c r="J28" i="17" s="1"/>
  <c r="I29" i="17"/>
  <c r="J29" i="17" s="1"/>
  <c r="I30" i="17"/>
  <c r="J30" i="17" s="1"/>
  <c r="I31" i="17"/>
  <c r="J31" i="17" s="1"/>
  <c r="I23" i="17"/>
  <c r="J23" i="17" s="1"/>
  <c r="I22" i="17"/>
  <c r="I21" i="17"/>
  <c r="J21" i="17" s="1"/>
  <c r="H55" i="17"/>
  <c r="H46" i="17"/>
  <c r="H54" i="17"/>
  <c r="H50" i="17"/>
  <c r="H40" i="17"/>
  <c r="H32" i="17"/>
  <c r="H20" i="17"/>
  <c r="H54" i="16"/>
  <c r="I54" i="16" s="1"/>
  <c r="H53" i="16"/>
  <c r="I53" i="16" s="1"/>
  <c r="H50" i="16"/>
  <c r="I50" i="16" s="1"/>
  <c r="H51" i="16"/>
  <c r="I51" i="16" s="1"/>
  <c r="H49" i="16"/>
  <c r="I49" i="16" s="1"/>
  <c r="H44" i="16"/>
  <c r="I44" i="16" s="1"/>
  <c r="H45" i="16"/>
  <c r="I45" i="16" s="1"/>
  <c r="H46" i="16"/>
  <c r="I46" i="16" s="1"/>
  <c r="H47" i="16"/>
  <c r="I47" i="16" s="1"/>
  <c r="H43" i="16"/>
  <c r="I43" i="16" s="1"/>
  <c r="H36" i="16"/>
  <c r="I36" i="16" s="1"/>
  <c r="H37" i="16"/>
  <c r="I37" i="16" s="1"/>
  <c r="H38" i="16"/>
  <c r="I38" i="16" s="1"/>
  <c r="H39" i="16"/>
  <c r="I39" i="16" s="1"/>
  <c r="H40" i="16"/>
  <c r="I40" i="16" s="1"/>
  <c r="H41" i="16"/>
  <c r="I41" i="16" s="1"/>
  <c r="H35" i="16"/>
  <c r="I35" i="16" s="1"/>
  <c r="H25" i="16"/>
  <c r="I25" i="16" s="1"/>
  <c r="H26" i="16"/>
  <c r="I26" i="16" s="1"/>
  <c r="H27" i="16"/>
  <c r="I27" i="16" s="1"/>
  <c r="H28" i="16"/>
  <c r="I28" i="16" s="1"/>
  <c r="H29" i="16"/>
  <c r="I29" i="16" s="1"/>
  <c r="H30" i="16"/>
  <c r="I30" i="16" s="1"/>
  <c r="H31" i="16"/>
  <c r="I31" i="16" s="1"/>
  <c r="H32" i="16"/>
  <c r="I32" i="16" s="1"/>
  <c r="H33" i="16"/>
  <c r="I33" i="16" s="1"/>
  <c r="H24" i="16"/>
  <c r="I24" i="16" s="1"/>
  <c r="H23" i="16"/>
  <c r="I23" i="16" s="1"/>
  <c r="H22" i="16"/>
  <c r="I22" i="16" s="1"/>
  <c r="G57" i="16"/>
  <c r="G56" i="16"/>
  <c r="G52" i="16"/>
  <c r="G48" i="16"/>
  <c r="G42" i="16"/>
  <c r="G34" i="16"/>
  <c r="G21" i="16"/>
  <c r="J50" i="17" l="1"/>
  <c r="I46" i="17"/>
  <c r="J47" i="17"/>
  <c r="G55" i="16"/>
  <c r="H53" i="17"/>
  <c r="H60" i="17" s="1"/>
  <c r="G62" i="16"/>
  <c r="I36" i="18"/>
  <c r="J36" i="18" s="1"/>
  <c r="I37" i="18"/>
  <c r="J37" i="18" s="1"/>
  <c r="I38" i="18"/>
  <c r="J38" i="18" s="1"/>
  <c r="I39" i="18"/>
  <c r="I35" i="18"/>
  <c r="J35" i="18" s="1"/>
  <c r="I28" i="18"/>
  <c r="J28" i="18" s="1"/>
  <c r="I29" i="18"/>
  <c r="J29" i="18" s="1"/>
  <c r="I30" i="18"/>
  <c r="I31" i="18"/>
  <c r="J31" i="18" s="1"/>
  <c r="I32" i="18"/>
  <c r="J32" i="18" s="1"/>
  <c r="I33" i="18"/>
  <c r="J33" i="18" s="1"/>
  <c r="I27" i="18"/>
  <c r="I23" i="18"/>
  <c r="I20" i="18"/>
  <c r="J20" i="18" s="1"/>
  <c r="I44" i="18"/>
  <c r="J44" i="18" s="1"/>
  <c r="H48" i="18"/>
  <c r="H47" i="18"/>
  <c r="H43" i="18"/>
  <c r="H40" i="18"/>
  <c r="J39" i="18"/>
  <c r="H34" i="18"/>
  <c r="J30" i="18"/>
  <c r="J27" i="18"/>
  <c r="H26" i="18"/>
  <c r="H19" i="18"/>
  <c r="G19" i="18"/>
  <c r="J23" i="18"/>
  <c r="H46" i="18" l="1"/>
  <c r="E22" i="20"/>
  <c r="D22" i="20"/>
  <c r="H52" i="18" l="1"/>
  <c r="D54" i="20"/>
  <c r="I55" i="17"/>
  <c r="D42" i="20" s="1"/>
  <c r="I54" i="17"/>
  <c r="D31" i="20" s="1"/>
  <c r="I50" i="17"/>
  <c r="I40" i="17"/>
  <c r="I53" i="17" s="1"/>
  <c r="I32" i="17"/>
  <c r="I20" i="17"/>
  <c r="I60" i="17" l="1"/>
  <c r="D20" i="20"/>
  <c r="H52" i="16"/>
  <c r="H48" i="16"/>
  <c r="H42" i="16"/>
  <c r="H34" i="16"/>
  <c r="H21" i="16"/>
  <c r="F42" i="16"/>
  <c r="I43" i="18"/>
  <c r="I40" i="18"/>
  <c r="I34" i="18"/>
  <c r="I26" i="18"/>
  <c r="I19" i="18"/>
  <c r="G40" i="18"/>
  <c r="I46" i="18" l="1"/>
  <c r="D18" i="20" s="1"/>
  <c r="L36" i="19"/>
  <c r="L35" i="19"/>
  <c r="L33" i="19"/>
  <c r="L31" i="19"/>
  <c r="L30" i="19"/>
  <c r="L29" i="19"/>
  <c r="L28" i="19"/>
  <c r="L26" i="19"/>
  <c r="L25" i="19"/>
  <c r="L24" i="19"/>
  <c r="L23" i="19"/>
  <c r="L22" i="19"/>
  <c r="L21" i="19"/>
  <c r="L20" i="19"/>
  <c r="G40" i="17"/>
  <c r="P52" i="17" l="1"/>
  <c r="O52" i="17"/>
  <c r="P51" i="17"/>
  <c r="O51" i="17"/>
  <c r="P49" i="17"/>
  <c r="O49" i="17"/>
  <c r="P48" i="17"/>
  <c r="O48" i="17"/>
  <c r="P47" i="17"/>
  <c r="O47" i="17"/>
  <c r="P45" i="17"/>
  <c r="O45" i="17"/>
  <c r="P44" i="17"/>
  <c r="O44" i="17"/>
  <c r="P43" i="17"/>
  <c r="O43" i="17"/>
  <c r="P42" i="17"/>
  <c r="O42" i="17"/>
  <c r="P41" i="17"/>
  <c r="O41" i="17"/>
  <c r="P39" i="17"/>
  <c r="O39" i="17"/>
  <c r="P38" i="17"/>
  <c r="O38" i="17"/>
  <c r="P37" i="17"/>
  <c r="O37" i="17"/>
  <c r="P36" i="17"/>
  <c r="O36" i="17"/>
  <c r="P35" i="17"/>
  <c r="O35" i="17"/>
  <c r="P34" i="17"/>
  <c r="O34" i="17"/>
  <c r="P33" i="17"/>
  <c r="O33" i="17"/>
  <c r="P31" i="17"/>
  <c r="O31" i="17"/>
  <c r="P30" i="17"/>
  <c r="O30" i="17"/>
  <c r="P29" i="17"/>
  <c r="O29" i="17"/>
  <c r="P28" i="17"/>
  <c r="O28" i="17"/>
  <c r="P27" i="17"/>
  <c r="O27" i="17"/>
  <c r="P26" i="17"/>
  <c r="O26" i="17"/>
  <c r="P25" i="17"/>
  <c r="O25" i="17"/>
  <c r="P24" i="17"/>
  <c r="O24" i="17"/>
  <c r="P23" i="17"/>
  <c r="O23" i="17"/>
  <c r="Q23" i="17" s="1"/>
  <c r="P22" i="17"/>
  <c r="O22" i="17"/>
  <c r="P21" i="17"/>
  <c r="O21" i="17"/>
  <c r="Q37" i="17" l="1"/>
  <c r="Q44" i="17"/>
  <c r="Q52" i="17"/>
  <c r="Q49" i="17"/>
  <c r="Q45" i="17"/>
  <c r="Q42" i="17"/>
  <c r="Q39" i="17"/>
  <c r="Q34" i="17"/>
  <c r="Q33" i="17"/>
  <c r="Q29" i="17"/>
  <c r="Q26" i="17"/>
  <c r="Q30" i="17"/>
  <c r="Q38" i="17"/>
  <c r="Q31" i="17"/>
  <c r="Q35" i="17"/>
  <c r="Q27" i="17"/>
  <c r="Q22" i="17"/>
  <c r="Q24" i="17"/>
  <c r="Q36" i="17"/>
  <c r="Q43" i="17"/>
  <c r="Q47" i="17"/>
  <c r="Q51" i="17"/>
  <c r="Q21" i="17"/>
  <c r="Q28" i="17"/>
  <c r="Q25" i="17"/>
  <c r="Q41" i="17"/>
  <c r="Q48" i="17"/>
  <c r="H57" i="16"/>
  <c r="D41" i="20" s="1"/>
  <c r="H56" i="16"/>
  <c r="D30" i="20" s="1"/>
  <c r="H55" i="16"/>
  <c r="D19" i="20" s="1"/>
  <c r="H22" i="20" s="1"/>
  <c r="H61" i="16" l="1"/>
  <c r="K54" i="16" l="1"/>
  <c r="K53" i="16"/>
  <c r="K51" i="16"/>
  <c r="K50" i="16"/>
  <c r="K49" i="16"/>
  <c r="K47" i="16"/>
  <c r="K46" i="16"/>
  <c r="K45" i="16"/>
  <c r="K44" i="16"/>
  <c r="K43" i="16"/>
  <c r="K41" i="16"/>
  <c r="K40" i="16"/>
  <c r="K39" i="16"/>
  <c r="K38" i="16"/>
  <c r="K37" i="16"/>
  <c r="K36" i="16"/>
  <c r="K35" i="16"/>
  <c r="K33" i="16"/>
  <c r="K32" i="16"/>
  <c r="K31" i="16"/>
  <c r="K30" i="16"/>
  <c r="K29" i="16"/>
  <c r="K28" i="16"/>
  <c r="K27" i="16"/>
  <c r="K26" i="16"/>
  <c r="K25" i="16"/>
  <c r="K24" i="16"/>
  <c r="K23" i="16"/>
  <c r="K22" i="16"/>
  <c r="I48" i="18" l="1"/>
  <c r="D40" i="20" s="1"/>
  <c r="I47" i="18"/>
  <c r="I52" i="18" l="1"/>
  <c r="D29" i="20"/>
  <c r="T45" i="18"/>
  <c r="T44" i="18"/>
  <c r="T42" i="18"/>
  <c r="T41" i="18"/>
  <c r="T39" i="18"/>
  <c r="T38" i="18"/>
  <c r="T37" i="18"/>
  <c r="T36" i="18"/>
  <c r="T35" i="18"/>
  <c r="T33" i="18"/>
  <c r="T32" i="18"/>
  <c r="T31" i="18"/>
  <c r="T30" i="18"/>
  <c r="T29" i="18"/>
  <c r="T28" i="18"/>
  <c r="T27" i="18"/>
  <c r="T25" i="18"/>
  <c r="T24" i="18"/>
  <c r="T23" i="18"/>
  <c r="T22" i="18"/>
  <c r="T21" i="18"/>
  <c r="T20" i="18"/>
  <c r="M33" i="18" l="1"/>
  <c r="F46" i="17" l="1"/>
  <c r="P46" i="17" s="1"/>
  <c r="E46" i="17"/>
  <c r="O46" i="17" s="1"/>
  <c r="Q46" i="17" l="1"/>
  <c r="E42" i="16"/>
  <c r="K42" i="16" s="1"/>
  <c r="G26" i="18" l="1"/>
  <c r="G54" i="17" l="1"/>
  <c r="J54" i="17" s="1"/>
  <c r="F34" i="19" l="1"/>
  <c r="F27" i="19"/>
  <c r="F57" i="16" l="1"/>
  <c r="F56" i="16"/>
  <c r="F47" i="18"/>
  <c r="G47" i="18"/>
  <c r="E32" i="17" l="1"/>
  <c r="O32" i="17" s="1"/>
  <c r="F54" i="17" l="1"/>
  <c r="E54" i="17"/>
  <c r="E57" i="16" l="1"/>
  <c r="E56" i="16"/>
  <c r="G48" i="18" l="1"/>
  <c r="F48" i="18"/>
  <c r="G34" i="18"/>
  <c r="G46" i="18" s="1"/>
  <c r="G52" i="18" l="1"/>
  <c r="H56" i="18" s="1"/>
  <c r="H30" i="19"/>
  <c r="I21" i="16" l="1"/>
  <c r="F38" i="19" l="1"/>
  <c r="E27" i="19"/>
  <c r="L27" i="19" s="1"/>
  <c r="E40" i="17" l="1"/>
  <c r="O40" i="17" s="1"/>
  <c r="H20" i="19" l="1"/>
  <c r="E50" i="17" l="1"/>
  <c r="O50" i="17" s="1"/>
  <c r="J22" i="18"/>
  <c r="E29" i="20" l="1"/>
  <c r="G20" i="17" l="1"/>
  <c r="F20" i="17"/>
  <c r="P20" i="17" s="1"/>
  <c r="E20" i="17"/>
  <c r="O20" i="17" s="1"/>
  <c r="E52" i="16"/>
  <c r="K52" i="16" s="1"/>
  <c r="F21" i="16"/>
  <c r="Q20" i="17" l="1"/>
  <c r="E34" i="19"/>
  <c r="L34" i="19" s="1"/>
  <c r="H36" i="19" l="1"/>
  <c r="H35" i="19"/>
  <c r="H33" i="19"/>
  <c r="H32" i="19" s="1"/>
  <c r="H31" i="19"/>
  <c r="H29" i="19"/>
  <c r="H28" i="19"/>
  <c r="H26" i="19"/>
  <c r="H25" i="19"/>
  <c r="H24" i="19"/>
  <c r="H23" i="19"/>
  <c r="H21" i="19"/>
  <c r="H22" i="19"/>
  <c r="D33" i="20"/>
  <c r="H34" i="19" l="1"/>
  <c r="H37" i="19" s="1"/>
  <c r="H27" i="19"/>
  <c r="F34" i="16" l="1"/>
  <c r="E43" i="20" l="1"/>
  <c r="E44" i="20"/>
  <c r="E33" i="20"/>
  <c r="F33" i="20" s="1"/>
  <c r="D44" i="20"/>
  <c r="D43" i="20"/>
  <c r="A41" i="20"/>
  <c r="A42" i="20" s="1"/>
  <c r="A43" i="20" s="1"/>
  <c r="A30" i="20"/>
  <c r="A31" i="20" s="1"/>
  <c r="A32" i="20" s="1"/>
  <c r="E31" i="20"/>
  <c r="E30" i="20"/>
  <c r="E32" i="20"/>
  <c r="F32" i="20" s="1"/>
  <c r="E38" i="19"/>
  <c r="E42" i="20"/>
  <c r="G55" i="17"/>
  <c r="J55" i="17" s="1"/>
  <c r="F55" i="17"/>
  <c r="E55" i="17"/>
  <c r="E41" i="20"/>
  <c r="F44" i="20" l="1"/>
  <c r="E34" i="20"/>
  <c r="F31" i="20"/>
  <c r="F29" i="20"/>
  <c r="D34" i="20"/>
  <c r="F43" i="20"/>
  <c r="D45" i="20"/>
  <c r="D51" i="20" s="1"/>
  <c r="E51" i="20" l="1"/>
  <c r="E40" i="20"/>
  <c r="E45" i="20" s="1"/>
  <c r="F45" i="20"/>
  <c r="F34" i="20"/>
  <c r="G16" i="6" l="1"/>
  <c r="F43" i="18" l="1"/>
  <c r="T43" i="18" s="1"/>
  <c r="E34" i="16" l="1"/>
  <c r="K34" i="16" s="1"/>
  <c r="F26" i="18" l="1"/>
  <c r="T26" i="18" s="1"/>
  <c r="F32" i="19" l="1"/>
  <c r="E32" i="19"/>
  <c r="L32" i="19" s="1"/>
  <c r="E37" i="19" l="1"/>
  <c r="E20" i="20"/>
  <c r="E18" i="20"/>
  <c r="E21" i="20"/>
  <c r="E41" i="19" l="1"/>
  <c r="J41" i="19" s="1"/>
  <c r="F34" i="18"/>
  <c r="T34" i="18" s="1"/>
  <c r="F22" i="20" l="1"/>
  <c r="E21" i="16"/>
  <c r="K21" i="16" s="1"/>
  <c r="J25" i="18"/>
  <c r="G43" i="18"/>
  <c r="E48" i="16"/>
  <c r="K48" i="16" s="1"/>
  <c r="F19" i="18"/>
  <c r="T19" i="18" s="1"/>
  <c r="J47" i="18"/>
  <c r="F40" i="18"/>
  <c r="T40" i="18" s="1"/>
  <c r="E53" i="17"/>
  <c r="E60" i="17" s="1"/>
  <c r="N60" i="17" s="1"/>
  <c r="F52" i="16"/>
  <c r="J24" i="18"/>
  <c r="J19" i="18"/>
  <c r="J41" i="18"/>
  <c r="F32" i="17"/>
  <c r="P32" i="17" s="1"/>
  <c r="Q32" i="17" s="1"/>
  <c r="F40" i="17"/>
  <c r="F50" i="17"/>
  <c r="P50" i="17" s="1"/>
  <c r="Q50" i="17" s="1"/>
  <c r="H38" i="19"/>
  <c r="M24" i="18"/>
  <c r="M20" i="18"/>
  <c r="M43" i="18"/>
  <c r="M39" i="18"/>
  <c r="L46" i="18"/>
  <c r="M45" i="18"/>
  <c r="M21" i="18"/>
  <c r="M22" i="18"/>
  <c r="M23" i="18"/>
  <c r="M25" i="18"/>
  <c r="M32" i="18"/>
  <c r="M27" i="18"/>
  <c r="M28" i="18"/>
  <c r="M29" i="18"/>
  <c r="M30" i="18"/>
  <c r="M31" i="18"/>
  <c r="M34" i="18"/>
  <c r="M35" i="18"/>
  <c r="M36" i="18"/>
  <c r="M37" i="18"/>
  <c r="M38" i="18"/>
  <c r="M40" i="18"/>
  <c r="M41" i="18"/>
  <c r="M42" i="18"/>
  <c r="M44" i="18"/>
  <c r="A19" i="20"/>
  <c r="A20" i="20" s="1"/>
  <c r="A21" i="20" s="1"/>
  <c r="F21" i="20"/>
  <c r="P40" i="17" l="1"/>
  <c r="Q40" i="17" s="1"/>
  <c r="E55" i="16"/>
  <c r="E62" i="16" s="1"/>
  <c r="K62" i="16" s="1"/>
  <c r="F46" i="18"/>
  <c r="F52" i="18" s="1"/>
  <c r="T52" i="18" s="1"/>
  <c r="F53" i="17"/>
  <c r="F60" i="17" s="1"/>
  <c r="N61" i="17" s="1"/>
  <c r="N62" i="17" s="1"/>
  <c r="J20" i="17"/>
  <c r="I56" i="16"/>
  <c r="I34" i="16"/>
  <c r="E19" i="20"/>
  <c r="E23" i="20" s="1"/>
  <c r="J42" i="18"/>
  <c r="J40" i="18" s="1"/>
  <c r="G50" i="17"/>
  <c r="G32" i="17"/>
  <c r="I52" i="16"/>
  <c r="F48" i="16"/>
  <c r="I57" i="16"/>
  <c r="J34" i="18"/>
  <c r="I48" i="16"/>
  <c r="G53" i="17"/>
  <c r="J46" i="17"/>
  <c r="J40" i="17"/>
  <c r="F37" i="19"/>
  <c r="F41" i="19" s="1"/>
  <c r="D55" i="20" l="1"/>
  <c r="D56" i="20" s="1"/>
  <c r="J53" i="17"/>
  <c r="G60" i="17"/>
  <c r="H62" i="17" s="1"/>
  <c r="F55" i="16"/>
  <c r="F62" i="16" s="1"/>
  <c r="G64" i="16" s="1"/>
  <c r="J32" i="17"/>
  <c r="J46" i="18"/>
  <c r="F18" i="20" s="1"/>
  <c r="I42" i="16"/>
  <c r="I55" i="16" s="1"/>
  <c r="F19" i="20" s="1"/>
  <c r="J43" i="18"/>
  <c r="J48" i="18"/>
  <c r="J26" i="18"/>
  <c r="F20" i="20" l="1"/>
  <c r="F23" i="20" s="1"/>
  <c r="J60" i="17"/>
  <c r="M26" i="18"/>
  <c r="P46" i="18"/>
  <c r="D23" i="20" l="1"/>
  <c r="N46" i="18"/>
  <c r="M46" i="18"/>
</calcChain>
</file>

<file path=xl/sharedStrings.xml><?xml version="1.0" encoding="utf-8"?>
<sst xmlns="http://schemas.openxmlformats.org/spreadsheetml/2006/main" count="579" uniqueCount="173">
  <si>
    <t>Наименование учреждений</t>
  </si>
  <si>
    <t xml:space="preserve">натуральные показатели (Гкал.)   </t>
  </si>
  <si>
    <t>в денежном выражении (руб.)</t>
  </si>
  <si>
    <t>Военкомат</t>
  </si>
  <si>
    <t>ДДУ</t>
  </si>
  <si>
    <t>СШ</t>
  </si>
  <si>
    <t>Спец. корр. шк. интернат</t>
  </si>
  <si>
    <t>Внешк. учреждения</t>
  </si>
  <si>
    <t>Библиотеки</t>
  </si>
  <si>
    <t>ДК</t>
  </si>
  <si>
    <t>Музей</t>
  </si>
  <si>
    <t>ДЮСШ-2</t>
  </si>
  <si>
    <t xml:space="preserve"> </t>
  </si>
  <si>
    <t>В денежном выражении (руб.)</t>
  </si>
  <si>
    <t xml:space="preserve">натуральные показатели (Квт/ч.)   </t>
  </si>
  <si>
    <t>Непол.ср.школы</t>
  </si>
  <si>
    <t>натуральные показатели (Куб.м.)   канализ</t>
  </si>
  <si>
    <t>МУ «Дубоссарское УНО»</t>
  </si>
  <si>
    <t>МУ "Дубоссарское УНО" в т.ч.</t>
  </si>
  <si>
    <t>Реабилит.центр</t>
  </si>
  <si>
    <t>ДЮСШ-3</t>
  </si>
  <si>
    <t>СДЮСШОР гребли</t>
  </si>
  <si>
    <t>натуральные показатели (Куб.м.)  вода</t>
  </si>
  <si>
    <t>01</t>
  </si>
  <si>
    <t xml:space="preserve">Раздел </t>
  </si>
  <si>
    <t>Подраздел</t>
  </si>
  <si>
    <t>Код учр-ния</t>
  </si>
  <si>
    <t>051</t>
  </si>
  <si>
    <t>13</t>
  </si>
  <si>
    <t>03</t>
  </si>
  <si>
    <t>053</t>
  </si>
  <si>
    <t>054</t>
  </si>
  <si>
    <t>17</t>
  </si>
  <si>
    <t>124</t>
  </si>
  <si>
    <t>09</t>
  </si>
  <si>
    <t>02</t>
  </si>
  <si>
    <t>07</t>
  </si>
  <si>
    <t>070</t>
  </si>
  <si>
    <t>14</t>
  </si>
  <si>
    <t>089</t>
  </si>
  <si>
    <t>015</t>
  </si>
  <si>
    <t>011</t>
  </si>
  <si>
    <t>057</t>
  </si>
  <si>
    <t>087</t>
  </si>
  <si>
    <t>088</t>
  </si>
  <si>
    <t>06</t>
  </si>
  <si>
    <t>04</t>
  </si>
  <si>
    <t>010</t>
  </si>
  <si>
    <t>035</t>
  </si>
  <si>
    <t>30</t>
  </si>
  <si>
    <t>214</t>
  </si>
  <si>
    <t>10</t>
  </si>
  <si>
    <t>Глава</t>
  </si>
  <si>
    <t>Государственной администрации Дубоссарского р-на и г.Дубоссары</t>
  </si>
  <si>
    <t>Э.Д. Канцелевич</t>
  </si>
  <si>
    <t>Финансового управления г.Дубоссары и Дубоссарского района</t>
  </si>
  <si>
    <t>МУ "Дубоссарское УФКСиТ" в т.ч.</t>
  </si>
  <si>
    <t>экономическая классификация (статьи)</t>
  </si>
  <si>
    <t>1</t>
  </si>
  <si>
    <t>Оплата тепловой энергии</t>
  </si>
  <si>
    <t>Оплата освещения помещений</t>
  </si>
  <si>
    <t>Оплата водоснабжения помещений</t>
  </si>
  <si>
    <t>Оплата газа</t>
  </si>
  <si>
    <t>Администрация с.Дзержинское</t>
  </si>
  <si>
    <t>№ п/п</t>
  </si>
  <si>
    <t>МУ "Дубоссарское УК" в т.ч.</t>
  </si>
  <si>
    <t>И.о.начальника</t>
  </si>
  <si>
    <t>Е.А.Чеботару</t>
  </si>
  <si>
    <t>Госадминистрация в т.ч.</t>
  </si>
  <si>
    <t>Содержание кабинетов переданных другим учрежд.</t>
  </si>
  <si>
    <t>Госадминистрация</t>
  </si>
  <si>
    <t>Cодержание кабинетов переданных другим учрежд</t>
  </si>
  <si>
    <t>129</t>
  </si>
  <si>
    <t xml:space="preserve">Глава государственной администрации </t>
  </si>
  <si>
    <t>Дубоссарского  района и города Дубоссары</t>
  </si>
  <si>
    <t>Ф.Г. Ковалёв</t>
  </si>
  <si>
    <t>131</t>
  </si>
  <si>
    <t>Администрация с.Дойбаны</t>
  </si>
  <si>
    <t xml:space="preserve"> Администрация с.Дойбаны</t>
  </si>
  <si>
    <t>Администрация с.Н.Комиссаровка</t>
  </si>
  <si>
    <t>Администрация с.Кр. Виноградарь</t>
  </si>
  <si>
    <t>Администрация с.Гармацкое</t>
  </si>
  <si>
    <t>Администрация с.Гояны</t>
  </si>
  <si>
    <t>Администрация с.Н-Комиссаровка</t>
  </si>
  <si>
    <t xml:space="preserve"> Администрация с.Гармацкое</t>
  </si>
  <si>
    <t>Администрация с.Дубово</t>
  </si>
  <si>
    <t>Администрация с.Роги</t>
  </si>
  <si>
    <t>Администрация с.Цыбулевка</t>
  </si>
  <si>
    <t>Администрация с. Гоян</t>
  </si>
  <si>
    <t>Администрация с. Гармацкое</t>
  </si>
  <si>
    <t>Администрация с. Цыбулевка</t>
  </si>
  <si>
    <t>Администрация с.Н Комиссаровка</t>
  </si>
  <si>
    <t>12</t>
  </si>
  <si>
    <t>182</t>
  </si>
  <si>
    <t>Администрация с. Дубово</t>
  </si>
  <si>
    <t xml:space="preserve">МУ Служба социальной помощи Дубоссарского района и г. Дубоссары </t>
  </si>
  <si>
    <t>МУ Служба социальной помощи Дубоссарского района и г. Дубоссары  в т.ч</t>
  </si>
  <si>
    <t>МУ "Служба социальной помощи Дубоссарского района и г. Дубоссары"  в т.ч</t>
  </si>
  <si>
    <t xml:space="preserve">натуральные показатели (тыс.куб.м)   </t>
  </si>
  <si>
    <t>Предельные расходы на оплату коммунальных услуг</t>
  </si>
  <si>
    <t xml:space="preserve"> Предельные расходы на оплату коммунальных услуг</t>
  </si>
  <si>
    <t>ИТОГО по местному бюджету (прочие расходы):</t>
  </si>
  <si>
    <t>ИТОГО по платным услугам:</t>
  </si>
  <si>
    <t>ИТОГО по местному бюджету (СЗС):</t>
  </si>
  <si>
    <t>130</t>
  </si>
  <si>
    <t>Реабилитационный центр</t>
  </si>
  <si>
    <t>Социально защищенные статьи</t>
  </si>
  <si>
    <t>Платные услуги</t>
  </si>
  <si>
    <t>Оплата льгот по жилищным и коммунальным услугам, а также услугам связи</t>
  </si>
  <si>
    <t>Статья 110 770</t>
  </si>
  <si>
    <t>Всего по бюджету:</t>
  </si>
  <si>
    <t xml:space="preserve"> Предельные расходы местного бюджета Дубоссарского района и города Дубоссары</t>
  </si>
  <si>
    <t xml:space="preserve"> Предельные расходы местного бюджета Дубоссарского ройона и города Дубоссары</t>
  </si>
  <si>
    <t>Предельные расходы местного бюджета Дубоссарского района и города Дубоссары</t>
  </si>
  <si>
    <t>Приложение № 5</t>
  </si>
  <si>
    <t>Музыкальная школа</t>
  </si>
  <si>
    <t>Художественная  школа</t>
  </si>
  <si>
    <t>Приложение № 4</t>
  </si>
  <si>
    <t>Приложение № 6</t>
  </si>
  <si>
    <t>Приложение № 8</t>
  </si>
  <si>
    <t>Приложение № 7</t>
  </si>
  <si>
    <t xml:space="preserve">Расходы подлежащие финансированию       в 2026 г.  (руб.) </t>
  </si>
  <si>
    <t>на 2026 год по тепловой энергии (ст.110720)</t>
  </si>
  <si>
    <t>на 2026 год по воде и водоотведению (ст.110740)</t>
  </si>
  <si>
    <t xml:space="preserve">Расходы подлежащие финансированию       в 2026 г. (руб.) </t>
  </si>
  <si>
    <t>Свод предельных расходов местного бюджета Дубоссарского района и города Дубоссары на оплату коммунальных услуг, оплату льгот по жилищным и коммунальным услугам, а также услугам связи на 2026 год</t>
  </si>
  <si>
    <t>Расходы подлежащие финансированию       в 2026 г.  (руб.)</t>
  </si>
  <si>
    <t xml:space="preserve">Расходы подлежащие финансированию       в 2026 г. </t>
  </si>
  <si>
    <t>Примечание:</t>
  </si>
  <si>
    <t>на 2026 год по газу (ст.110780)</t>
  </si>
  <si>
    <t>на 2026 год по электроэнергии (ст.110730)</t>
  </si>
  <si>
    <t xml:space="preserve">Расходы подлежащие финансированию в 2026 г.  (руб.)      </t>
  </si>
  <si>
    <t xml:space="preserve">на 2026 год по оплате льгот по жилищным и коммунальным услугам, а также услугам связи </t>
  </si>
  <si>
    <t>было 9,42</t>
  </si>
  <si>
    <t>уточн.</t>
  </si>
  <si>
    <t>Погашение санкционированной кредиторской задолженности по тепловой энергии за 2025 год</t>
  </si>
  <si>
    <t>УТВЕРЖДЕНО:</t>
  </si>
  <si>
    <t>Дубоссарского района и города Дубоссары</t>
  </si>
  <si>
    <t>________________________А.Н. Коломыцев</t>
  </si>
  <si>
    <t>Приложение № 3.1 к Решению 4 пленарного заседания 1 сессии 27 созыва</t>
  </si>
  <si>
    <t>Совета народных депутатов Дубоссарского района и города Дубоссары от 12.02.2026 года</t>
  </si>
  <si>
    <t>Задолженность      за 2026 г. (руб.)</t>
  </si>
  <si>
    <t>__________________________А.Н. Коломыцев</t>
  </si>
  <si>
    <t>Приложение № 3.2 к Решению 4 пленарного заседания 1 сессии 27 созыва</t>
  </si>
  <si>
    <t xml:space="preserve">Приложение № 3.3 к Решению 4 пленарного заседания 1 сессии 27 созыва </t>
  </si>
  <si>
    <t>_________________А.Н. Коломыцев</t>
  </si>
  <si>
    <t>Приложение № 3.4 к Решению 4 пленарного заседания 1 сессии 27 созыва</t>
  </si>
  <si>
    <t>Задолженность           за 2026 г.  (руб.)</t>
  </si>
  <si>
    <t>_______________________А.Н Коломыцев</t>
  </si>
  <si>
    <t xml:space="preserve">Приложение № 3.5 к Решению 4 пленарного заседания 1 сессии 27 созыва </t>
  </si>
  <si>
    <t>Задолженность      за 2026 г.  (руб.)</t>
  </si>
  <si>
    <t>Задолженность за потребляемые коммунальные услуги за 2026 г.  (руб.)</t>
  </si>
  <si>
    <t xml:space="preserve">Задолженность за потребляемые коммунальные услуги за 2026 г. </t>
  </si>
  <si>
    <t>Приложение № 3</t>
  </si>
  <si>
    <t>____________________А.Н. Коломыцев</t>
  </si>
  <si>
    <t>Приложение № 3 к Решению 4 пленарного заседания 1 сессии 27 созыва</t>
  </si>
  <si>
    <t xml:space="preserve"> Остаток денежных средств на 01.01.2026 года по платным услугам составляет в общей сумме 2 781,00 рубль, в том числе:                                                                                                                                                                                            - МУ "Служба социальной помощи Дубоссарского района и г. Дубоссары" в общей сумме сумме 754,00 рубля;                                 - Госадарственная администрация Дубоссарского района и города Дубоссары в общей сумме 2 027,00 рублей.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</si>
  <si>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Остаток денежных средств на 01.01.2026 года по платным услугам составляет 1 829,00 рублей, в т.ч.:                                                                              - Государственная администрция Дубоссарского района и г. Дубоссары в сумме 1206,00 рублей;                                                                                                    - МУ "Служба социальной помощи Дубоссарского района и г. Дубоссары" в общей сумме сумме 623,00 рубля.</t>
    </r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</si>
  <si>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Остаток денежных средств на 01.01.2026 года по платным услугам составляет 844,00 рубля, в т.ч.:                                                                                                                                                                  - Государственная администрция Дубоссарского района и г. Дубоссары в сумме 730,00 рублей;                                                                                                                                                                                   - МУ "Служба социальной помощи Дубоссарского района и г. Дубоссары" в общей сумме сумме 114,00 рублей.</t>
    </r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</si>
  <si>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Остаток денежных средств на 01.01.2026 года по платным услугам составляет 108,00 рублей, в т.ч.:                                                                                                                                                                  - Государственная администрция Дубоссарского района и г. Дубоссары в сумме 91,00 рубль;                                                                                                                                                                                   - МУ "Служба социальной помощи Дубоссарского района и г. Дубоссары" в общей сумме сумме 17,00 рублей.</t>
    </r>
  </si>
  <si>
    <t>" 30 "   апреля  2026 года</t>
  </si>
  <si>
    <t>решением 2 пленарного заседания</t>
  </si>
  <si>
    <t>2 сессии 27 созыва Совета народных депутатов</t>
  </si>
  <si>
    <t xml:space="preserve">решением 2 пленарного заседания </t>
  </si>
  <si>
    <t>" 30  "  апреля  2026 года</t>
  </si>
  <si>
    <t>2 сессии  27  созыва Совета народных депутатов</t>
  </si>
  <si>
    <t>" 30 "  апреля  2026 года</t>
  </si>
  <si>
    <t xml:space="preserve">решением  2 пленарного заседания </t>
  </si>
  <si>
    <t>"  30  "  апреля 2026 года</t>
  </si>
  <si>
    <t>2 сессии 27  созыва Совета народных депутатов</t>
  </si>
  <si>
    <t>" 30  "   апреля  2026 года</t>
  </si>
  <si>
    <t>2  сессии  27  созыва Совета народных депутатов</t>
  </si>
  <si>
    <t xml:space="preserve"> "  30  "  апреля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</si>
</sst>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0.000"/>
    <numFmt numFmtId="166" formatCode="#,##0_ ;[Red]\-#,##0\ "/>
    <numFmt numFmtId="167" formatCode="#,##0_ ;\-#,##0\ "/>
    <numFmt numFmtId="168" formatCode="#,##0.0"/>
  </numFmts>
  <fonts count="20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Fill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/>
    <xf numFmtId="0" fontId="3" fillId="0" borderId="0" xfId="0" applyFont="1" applyFill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3" fontId="0" fillId="0" borderId="0" xfId="0" applyNumberFormat="1" applyFill="1"/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Border="1"/>
    <xf numFmtId="0" fontId="6" fillId="0" borderId="0" xfId="0" applyFont="1" applyBorder="1"/>
    <xf numFmtId="0" fontId="11" fillId="0" borderId="0" xfId="0" applyFont="1" applyFill="1"/>
    <xf numFmtId="0" fontId="11" fillId="0" borderId="0" xfId="0" applyFont="1"/>
    <xf numFmtId="4" fontId="0" fillId="0" borderId="0" xfId="0" applyNumberFormat="1" applyFill="1"/>
    <xf numFmtId="0" fontId="3" fillId="0" borderId="0" xfId="0" applyFont="1" applyFill="1" applyAlignment="1">
      <alignment horizontal="left"/>
    </xf>
    <xf numFmtId="0" fontId="1" fillId="0" borderId="0" xfId="0" applyFont="1" applyFill="1"/>
    <xf numFmtId="0" fontId="0" fillId="0" borderId="0" xfId="0" applyFill="1" applyBorder="1"/>
    <xf numFmtId="0" fontId="4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2" xfId="0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6" fillId="0" borderId="0" xfId="0" applyNumberFormat="1" applyFont="1"/>
    <xf numFmtId="2" fontId="6" fillId="0" borderId="0" xfId="0" applyNumberFormat="1" applyFont="1" applyFill="1"/>
    <xf numFmtId="165" fontId="2" fillId="0" borderId="2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/>
    </xf>
    <xf numFmtId="1" fontId="0" fillId="0" borderId="0" xfId="0" applyNumberFormat="1" applyFill="1"/>
    <xf numFmtId="2" fontId="0" fillId="0" borderId="0" xfId="0" applyNumberFormat="1" applyFill="1"/>
    <xf numFmtId="4" fontId="10" fillId="0" borderId="0" xfId="0" applyNumberFormat="1" applyFont="1" applyFill="1" applyBorder="1" applyAlignment="1">
      <alignment vertical="center" wrapText="1"/>
    </xf>
    <xf numFmtId="166" fontId="0" fillId="0" borderId="0" xfId="0" applyNumberFormat="1" applyFill="1"/>
    <xf numFmtId="0" fontId="12" fillId="0" borderId="0" xfId="0" applyFont="1" applyFill="1"/>
    <xf numFmtId="2" fontId="12" fillId="0" borderId="0" xfId="0" applyNumberFormat="1" applyFont="1" applyFill="1"/>
    <xf numFmtId="3" fontId="12" fillId="0" borderId="0" xfId="0" applyNumberFormat="1" applyFont="1" applyFill="1"/>
    <xf numFmtId="3" fontId="2" fillId="0" borderId="2" xfId="0" applyNumberFormat="1" applyFont="1" applyFill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9" fontId="6" fillId="0" borderId="0" xfId="0" applyNumberFormat="1" applyFont="1"/>
    <xf numFmtId="3" fontId="3" fillId="0" borderId="0" xfId="0" applyNumberFormat="1" applyFont="1" applyFill="1" applyAlignment="1">
      <alignment horizontal="center" vertical="center"/>
    </xf>
    <xf numFmtId="4" fontId="2" fillId="0" borderId="2" xfId="0" applyNumberFormat="1" applyFont="1" applyFill="1" applyBorder="1" applyAlignment="1">
      <alignment horizontal="center"/>
    </xf>
    <xf numFmtId="167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2" fillId="0" borderId="0" xfId="0" applyNumberFormat="1" applyFont="1" applyFill="1"/>
    <xf numFmtId="2" fontId="2" fillId="0" borderId="0" xfId="0" applyNumberFormat="1" applyFont="1" applyFill="1"/>
    <xf numFmtId="168" fontId="3" fillId="0" borderId="0" xfId="0" applyNumberFormat="1" applyFont="1" applyFill="1"/>
    <xf numFmtId="3" fontId="4" fillId="0" borderId="0" xfId="0" applyNumberFormat="1" applyFont="1"/>
    <xf numFmtId="0" fontId="14" fillId="0" borderId="0" xfId="0" applyFont="1" applyFill="1"/>
    <xf numFmtId="2" fontId="1" fillId="0" borderId="0" xfId="0" applyNumberFormat="1" applyFont="1" applyFill="1"/>
    <xf numFmtId="3" fontId="14" fillId="0" borderId="0" xfId="0" applyNumberFormat="1" applyFont="1" applyFill="1"/>
    <xf numFmtId="0" fontId="3" fillId="0" borderId="0" xfId="0" applyFont="1" applyFill="1" applyAlignment="1">
      <alignment horizontal="center"/>
    </xf>
    <xf numFmtId="4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wrapText="1"/>
    </xf>
    <xf numFmtId="164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2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5" fillId="0" borderId="0" xfId="0" applyFont="1" applyFill="1"/>
    <xf numFmtId="0" fontId="6" fillId="0" borderId="0" xfId="0" applyFont="1" applyFill="1" applyBorder="1" applyAlignment="1">
      <alignment horizontal="left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/>
    <xf numFmtId="4" fontId="3" fillId="0" borderId="0" xfId="0" applyNumberFormat="1" applyFont="1" applyFill="1" applyAlignment="1"/>
    <xf numFmtId="0" fontId="16" fillId="0" borderId="0" xfId="0" applyFont="1" applyFill="1"/>
    <xf numFmtId="0" fontId="17" fillId="0" borderId="0" xfId="0" applyFont="1" applyFill="1"/>
    <xf numFmtId="0" fontId="1" fillId="0" borderId="0" xfId="0" applyFont="1" applyFill="1" applyBorder="1"/>
    <xf numFmtId="3" fontId="11" fillId="0" borderId="0" xfId="0" applyNumberFormat="1" applyFont="1"/>
    <xf numFmtId="0" fontId="2" fillId="0" borderId="0" xfId="0" applyFont="1" applyFill="1"/>
    <xf numFmtId="4" fontId="3" fillId="0" borderId="0" xfId="0" applyNumberFormat="1" applyFont="1" applyFill="1"/>
    <xf numFmtId="0" fontId="2" fillId="0" borderId="0" xfId="0" applyFont="1" applyBorder="1" applyAlignment="1">
      <alignment wrapText="1"/>
    </xf>
    <xf numFmtId="4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Fill="1" applyBorder="1"/>
    <xf numFmtId="164" fontId="2" fillId="0" borderId="0" xfId="0" applyNumberFormat="1" applyFont="1" applyFill="1"/>
    <xf numFmtId="2" fontId="3" fillId="0" borderId="2" xfId="0" applyNumberFormat="1" applyFont="1" applyFill="1" applyBorder="1" applyAlignment="1">
      <alignment horizontal="center"/>
    </xf>
    <xf numFmtId="3" fontId="13" fillId="3" borderId="4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2" fontId="3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horizontal="right"/>
    </xf>
    <xf numFmtId="0" fontId="0" fillId="0" borderId="0" xfId="0" applyFill="1" applyAlignment="1"/>
    <xf numFmtId="0" fontId="0" fillId="0" borderId="0" xfId="0" applyAlignment="1"/>
    <xf numFmtId="49" fontId="7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/>
    <xf numFmtId="168" fontId="0" fillId="0" borderId="0" xfId="0" applyNumberFormat="1" applyFill="1"/>
    <xf numFmtId="3" fontId="3" fillId="4" borderId="2" xfId="0" applyNumberFormat="1" applyFont="1" applyFill="1" applyBorder="1" applyAlignment="1">
      <alignment horizontal="center" vertical="center" wrapText="1"/>
    </xf>
    <xf numFmtId="3" fontId="3" fillId="5" borderId="2" xfId="0" applyNumberFormat="1" applyFont="1" applyFill="1" applyBorder="1" applyAlignment="1">
      <alignment horizontal="center" vertical="center" wrapText="1"/>
    </xf>
    <xf numFmtId="3" fontId="3" fillId="6" borderId="2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4" fontId="7" fillId="5" borderId="2" xfId="0" applyNumberFormat="1" applyFont="1" applyFill="1" applyBorder="1" applyAlignment="1">
      <alignment horizontal="center"/>
    </xf>
    <xf numFmtId="4" fontId="7" fillId="6" borderId="2" xfId="0" applyNumberFormat="1" applyFont="1" applyFill="1" applyBorder="1" applyAlignment="1">
      <alignment horizontal="center"/>
    </xf>
    <xf numFmtId="3" fontId="7" fillId="5" borderId="2" xfId="0" applyNumberFormat="1" applyFont="1" applyFill="1" applyBorder="1" applyAlignment="1">
      <alignment horizontal="center"/>
    </xf>
    <xf numFmtId="3" fontId="7" fillId="6" borderId="2" xfId="0" applyNumberFormat="1" applyFont="1" applyFill="1" applyBorder="1" applyAlignment="1">
      <alignment horizontal="center"/>
    </xf>
    <xf numFmtId="4" fontId="6" fillId="0" borderId="0" xfId="0" applyNumberFormat="1" applyFont="1"/>
    <xf numFmtId="0" fontId="18" fillId="0" borderId="0" xfId="0" applyFont="1" applyFill="1"/>
    <xf numFmtId="3" fontId="1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Fill="1" applyAlignment="1">
      <alignment horizontal="right"/>
    </xf>
    <xf numFmtId="0" fontId="0" fillId="0" borderId="0" xfId="0" applyFill="1" applyAlignme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Border="1" applyAlignment="1">
      <alignment horizontal="left" wrapText="1"/>
    </xf>
    <xf numFmtId="0" fontId="11" fillId="0" borderId="0" xfId="0" applyFont="1" applyAlignment="1"/>
    <xf numFmtId="0" fontId="18" fillId="0" borderId="0" xfId="0" applyFont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/>
    <xf numFmtId="0" fontId="7" fillId="5" borderId="2" xfId="0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6" borderId="2" xfId="0" applyFont="1" applyFill="1" applyBorder="1" applyAlignment="1">
      <alignment horizontal="left"/>
    </xf>
    <xf numFmtId="0" fontId="3" fillId="6" borderId="2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Alignment="1"/>
    <xf numFmtId="0" fontId="3" fillId="0" borderId="0" xfId="0" applyFont="1" applyFill="1" applyAlignment="1">
      <alignment horizont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J56"/>
  <sheetViews>
    <sheetView view="pageBreakPreview" topLeftCell="A23" zoomScale="96" zoomScaleNormal="80" zoomScaleSheetLayoutView="96" workbookViewId="0">
      <selection activeCell="K16" sqref="K16"/>
    </sheetView>
  </sheetViews>
  <sheetFormatPr defaultRowHeight="12.75" x14ac:dyDescent="0.2"/>
  <cols>
    <col min="1" max="1" width="5.5703125" style="26" customWidth="1"/>
    <col min="2" max="2" width="43" style="5" customWidth="1"/>
    <col min="3" max="3" width="20.85546875" style="5" customWidth="1"/>
    <col min="4" max="4" width="19.42578125" style="5" customWidth="1"/>
    <col min="5" max="6" width="21" style="5" customWidth="1"/>
    <col min="7" max="7" width="3" style="5" customWidth="1"/>
    <col min="8" max="8" width="12" style="5" customWidth="1"/>
    <col min="9" max="16384" width="9.140625" style="5"/>
  </cols>
  <sheetData>
    <row r="2" spans="1:8" ht="15.75" x14ac:dyDescent="0.25">
      <c r="B2" s="120"/>
      <c r="C2" s="120"/>
      <c r="D2" s="113"/>
      <c r="E2" s="113"/>
      <c r="F2" s="113"/>
      <c r="G2" s="113"/>
    </row>
    <row r="3" spans="1:8" ht="15.75" x14ac:dyDescent="0.25">
      <c r="B3" s="120"/>
      <c r="C3" s="141" t="s">
        <v>153</v>
      </c>
      <c r="D3" s="145"/>
      <c r="E3" s="145"/>
      <c r="F3" s="145"/>
      <c r="G3" s="113"/>
    </row>
    <row r="4" spans="1:8" ht="15.75" x14ac:dyDescent="0.25">
      <c r="B4" s="120"/>
      <c r="C4" s="141" t="s">
        <v>136</v>
      </c>
      <c r="D4" s="145"/>
      <c r="E4" s="145"/>
      <c r="F4" s="145"/>
      <c r="G4" s="113"/>
    </row>
    <row r="5" spans="1:8" ht="15.75" x14ac:dyDescent="0.25">
      <c r="B5" s="120"/>
      <c r="C5" s="135"/>
      <c r="D5" s="136"/>
      <c r="E5" s="136"/>
      <c r="F5" s="135" t="s">
        <v>161</v>
      </c>
      <c r="G5" s="135"/>
    </row>
    <row r="6" spans="1:8" ht="15.75" x14ac:dyDescent="0.25">
      <c r="B6" s="120"/>
      <c r="C6" s="141" t="s">
        <v>162</v>
      </c>
      <c r="D6" s="145"/>
      <c r="E6" s="145"/>
      <c r="F6" s="145"/>
      <c r="G6" s="113"/>
    </row>
    <row r="7" spans="1:8" ht="15.75" x14ac:dyDescent="0.25">
      <c r="B7" s="120"/>
      <c r="C7" s="141" t="s">
        <v>137</v>
      </c>
      <c r="D7" s="145"/>
      <c r="E7" s="145"/>
      <c r="F7" s="145"/>
      <c r="G7" s="113"/>
    </row>
    <row r="8" spans="1:8" ht="15.75" x14ac:dyDescent="0.25">
      <c r="B8" s="120"/>
      <c r="C8" s="141" t="s">
        <v>164</v>
      </c>
      <c r="D8" s="145"/>
      <c r="E8" s="145"/>
      <c r="F8" s="145"/>
      <c r="G8" s="113"/>
    </row>
    <row r="9" spans="1:8" ht="15.75" x14ac:dyDescent="0.25">
      <c r="B9" s="120"/>
      <c r="C9" s="141" t="s">
        <v>154</v>
      </c>
      <c r="D9" s="145"/>
      <c r="E9" s="145"/>
      <c r="F9" s="145"/>
      <c r="G9" s="113"/>
    </row>
    <row r="10" spans="1:8" ht="15.75" x14ac:dyDescent="0.25">
      <c r="B10" s="120"/>
      <c r="C10" s="113"/>
      <c r="D10" s="113"/>
      <c r="E10" s="113"/>
      <c r="F10" s="113"/>
      <c r="G10" s="113"/>
    </row>
    <row r="11" spans="1:8" ht="15.75" x14ac:dyDescent="0.25">
      <c r="B11" s="120"/>
      <c r="C11" s="141" t="s">
        <v>155</v>
      </c>
      <c r="D11" s="145"/>
      <c r="E11" s="145"/>
      <c r="F11" s="145"/>
      <c r="G11" s="113"/>
    </row>
    <row r="12" spans="1:8" ht="15" customHeight="1" x14ac:dyDescent="0.25">
      <c r="B12" s="141" t="s">
        <v>140</v>
      </c>
      <c r="C12" s="142"/>
      <c r="D12" s="142"/>
      <c r="E12" s="142"/>
      <c r="F12" s="142"/>
      <c r="G12" s="113"/>
    </row>
    <row r="13" spans="1:8" s="1" customFormat="1" ht="15.75" hidden="1" x14ac:dyDescent="0.25">
      <c r="C13" s="133"/>
      <c r="D13" s="141"/>
      <c r="E13" s="141"/>
      <c r="F13" s="141"/>
      <c r="G13" s="141"/>
      <c r="H13" s="5"/>
    </row>
    <row r="14" spans="1:8" ht="43.5" customHeight="1" x14ac:dyDescent="0.25">
      <c r="A14" s="156" t="s">
        <v>125</v>
      </c>
      <c r="B14" s="157"/>
      <c r="C14" s="157"/>
      <c r="D14" s="157"/>
      <c r="E14" s="157"/>
      <c r="F14" s="157"/>
    </row>
    <row r="15" spans="1:8" ht="0.75" customHeight="1" thickBot="1" x14ac:dyDescent="0.3">
      <c r="A15" s="154"/>
      <c r="B15" s="155"/>
      <c r="C15" s="155"/>
      <c r="D15" s="155"/>
      <c r="E15" s="155"/>
      <c r="F15" s="155"/>
    </row>
    <row r="16" spans="1:8" ht="70.5" customHeight="1" thickBot="1" x14ac:dyDescent="0.25">
      <c r="A16" s="152" t="s">
        <v>64</v>
      </c>
      <c r="B16" s="146" t="s">
        <v>0</v>
      </c>
      <c r="C16" s="146" t="s">
        <v>57</v>
      </c>
      <c r="D16" s="2" t="s">
        <v>99</v>
      </c>
      <c r="E16" s="148" t="s">
        <v>126</v>
      </c>
      <c r="F16" s="150" t="s">
        <v>151</v>
      </c>
    </row>
    <row r="17" spans="1:10" ht="47.25" customHeight="1" thickBot="1" x14ac:dyDescent="0.25">
      <c r="A17" s="153"/>
      <c r="B17" s="147"/>
      <c r="C17" s="147"/>
      <c r="D17" s="9" t="s">
        <v>13</v>
      </c>
      <c r="E17" s="149"/>
      <c r="F17" s="151"/>
    </row>
    <row r="18" spans="1:10" ht="18.600000000000001" customHeight="1" thickBot="1" x14ac:dyDescent="0.25">
      <c r="A18" s="38" t="s">
        <v>58</v>
      </c>
      <c r="B18" s="10" t="s">
        <v>59</v>
      </c>
      <c r="C18" s="11">
        <v>110720</v>
      </c>
      <c r="D18" s="11">
        <f>'тепло  № 4'!I46</f>
        <v>7070863</v>
      </c>
      <c r="E18" s="12">
        <f>'тепло  № 4'!I46</f>
        <v>7070863</v>
      </c>
      <c r="F18" s="12">
        <f>'тепло  № 4'!J46</f>
        <v>0</v>
      </c>
      <c r="J18" s="60"/>
    </row>
    <row r="19" spans="1:10" ht="18.600000000000001" customHeight="1" thickBot="1" x14ac:dyDescent="0.25">
      <c r="A19" s="39">
        <f>A18+1</f>
        <v>2</v>
      </c>
      <c r="B19" s="13" t="s">
        <v>60</v>
      </c>
      <c r="C19" s="14">
        <v>110730</v>
      </c>
      <c r="D19" s="14">
        <f>'электро.№ 5'!H55</f>
        <v>2363721</v>
      </c>
      <c r="E19" s="42">
        <f>'электро.№ 5'!H55</f>
        <v>2363721</v>
      </c>
      <c r="F19" s="12">
        <f>'электро.№ 5'!I55</f>
        <v>0</v>
      </c>
      <c r="J19" s="60"/>
    </row>
    <row r="20" spans="1:10" ht="18.600000000000001" customHeight="1" thickBot="1" x14ac:dyDescent="0.25">
      <c r="A20" s="39">
        <f>A19+1</f>
        <v>3</v>
      </c>
      <c r="B20" s="41" t="s">
        <v>61</v>
      </c>
      <c r="C20" s="14">
        <v>110740</v>
      </c>
      <c r="D20" s="14">
        <f>'вода № 6'!I53</f>
        <v>499022</v>
      </c>
      <c r="E20" s="42">
        <f>'вода № 6'!I53</f>
        <v>499022</v>
      </c>
      <c r="F20" s="42">
        <f>'вода № 6'!J53</f>
        <v>0</v>
      </c>
      <c r="J20" s="60"/>
    </row>
    <row r="21" spans="1:10" ht="18.600000000000001" customHeight="1" thickBot="1" x14ac:dyDescent="0.25">
      <c r="A21" s="39">
        <f>A20+1</f>
        <v>4</v>
      </c>
      <c r="B21" s="15" t="s">
        <v>62</v>
      </c>
      <c r="C21" s="17">
        <v>110780</v>
      </c>
      <c r="D21" s="16">
        <f>'газ № 8'!G37</f>
        <v>170052</v>
      </c>
      <c r="E21" s="40">
        <f>'газ № 8'!G37</f>
        <v>170052</v>
      </c>
      <c r="F21" s="42">
        <f>'газ № 8'!H37</f>
        <v>0</v>
      </c>
      <c r="J21" s="60"/>
    </row>
    <row r="22" spans="1:10" ht="48.75" customHeight="1" thickBot="1" x14ac:dyDescent="0.25">
      <c r="A22" s="39">
        <v>5</v>
      </c>
      <c r="B22" s="64" t="s">
        <v>108</v>
      </c>
      <c r="C22" s="109">
        <v>110770</v>
      </c>
      <c r="D22" s="109">
        <f>'льготы № 7'!E16</f>
        <v>367889</v>
      </c>
      <c r="E22" s="109">
        <f>'льготы № 7'!F16</f>
        <v>367889</v>
      </c>
      <c r="F22" s="56">
        <f t="shared" ref="F22" si="0">D22-E22</f>
        <v>0</v>
      </c>
      <c r="H22" s="43">
        <f>D18+D19+D20+D21</f>
        <v>10103658</v>
      </c>
    </row>
    <row r="23" spans="1:10" ht="24.75" customHeight="1" thickBot="1" x14ac:dyDescent="0.25">
      <c r="A23" s="18"/>
      <c r="B23" s="19" t="s">
        <v>110</v>
      </c>
      <c r="C23" s="20"/>
      <c r="D23" s="21">
        <f>SUM(D18:D22)</f>
        <v>10471547</v>
      </c>
      <c r="E23" s="21">
        <f>SUM(E18:E22)</f>
        <v>10471547</v>
      </c>
      <c r="F23" s="21">
        <f>SUM(F18:F22)</f>
        <v>0</v>
      </c>
      <c r="H23" s="43"/>
    </row>
    <row r="24" spans="1:10" ht="1.5" customHeight="1" x14ac:dyDescent="0.2"/>
    <row r="25" spans="1:10" hidden="1" x14ac:dyDescent="0.2"/>
    <row r="26" spans="1:10" ht="16.5" thickBot="1" x14ac:dyDescent="0.3">
      <c r="B26" s="6" t="s">
        <v>106</v>
      </c>
    </row>
    <row r="27" spans="1:10" ht="79.5" thickBot="1" x14ac:dyDescent="0.25">
      <c r="A27" s="152" t="s">
        <v>64</v>
      </c>
      <c r="B27" s="146" t="s">
        <v>0</v>
      </c>
      <c r="C27" s="146" t="s">
        <v>57</v>
      </c>
      <c r="D27" s="2" t="s">
        <v>99</v>
      </c>
      <c r="E27" s="148" t="s">
        <v>126</v>
      </c>
      <c r="F27" s="150" t="s">
        <v>151</v>
      </c>
    </row>
    <row r="28" spans="1:10" ht="36.75" customHeight="1" thickBot="1" x14ac:dyDescent="0.25">
      <c r="A28" s="153"/>
      <c r="B28" s="147"/>
      <c r="C28" s="147"/>
      <c r="D28" s="9" t="s">
        <v>13</v>
      </c>
      <c r="E28" s="149"/>
      <c r="F28" s="151"/>
    </row>
    <row r="29" spans="1:10" ht="16.5" thickBot="1" x14ac:dyDescent="0.25">
      <c r="A29" s="38" t="s">
        <v>58</v>
      </c>
      <c r="B29" s="10" t="s">
        <v>59</v>
      </c>
      <c r="C29" s="11">
        <v>110720</v>
      </c>
      <c r="D29" s="11">
        <f>'тепло  № 4'!I47</f>
        <v>630189</v>
      </c>
      <c r="E29" s="12">
        <f>'тепло  № 4'!I47</f>
        <v>630189</v>
      </c>
      <c r="F29" s="12">
        <f>D29-E29</f>
        <v>0</v>
      </c>
    </row>
    <row r="30" spans="1:10" ht="16.5" thickBot="1" x14ac:dyDescent="0.25">
      <c r="A30" s="39">
        <f>A29+1</f>
        <v>2</v>
      </c>
      <c r="B30" s="13" t="s">
        <v>60</v>
      </c>
      <c r="C30" s="14">
        <v>110730</v>
      </c>
      <c r="D30" s="14">
        <f>'электро.№ 5'!H56</f>
        <v>168468</v>
      </c>
      <c r="E30" s="42">
        <f>'электро.№ 5'!H56</f>
        <v>168468</v>
      </c>
      <c r="F30" s="12">
        <v>0</v>
      </c>
    </row>
    <row r="31" spans="1:10" ht="16.5" thickBot="1" x14ac:dyDescent="0.25">
      <c r="A31" s="39">
        <f>A30+1</f>
        <v>3</v>
      </c>
      <c r="B31" s="41" t="s">
        <v>61</v>
      </c>
      <c r="C31" s="14">
        <v>110740</v>
      </c>
      <c r="D31" s="14">
        <f>'вода № 6'!I54</f>
        <v>70898</v>
      </c>
      <c r="E31" s="42">
        <f>'вода № 6'!I54</f>
        <v>70898</v>
      </c>
      <c r="F31" s="42">
        <f>D31-E31</f>
        <v>0</v>
      </c>
    </row>
    <row r="32" spans="1:10" ht="16.5" thickBot="1" x14ac:dyDescent="0.25">
      <c r="A32" s="39">
        <f>A31+1</f>
        <v>4</v>
      </c>
      <c r="B32" s="15" t="s">
        <v>62</v>
      </c>
      <c r="C32" s="17">
        <v>110780</v>
      </c>
      <c r="D32" s="16">
        <f>'газ № 8'!G38</f>
        <v>2716</v>
      </c>
      <c r="E32" s="40">
        <f>'газ № 8'!G38</f>
        <v>2716</v>
      </c>
      <c r="F32" s="42">
        <f>D32-E32</f>
        <v>0</v>
      </c>
    </row>
    <row r="33" spans="1:8" ht="48" thickBot="1" x14ac:dyDescent="0.25">
      <c r="A33" s="39">
        <v>5</v>
      </c>
      <c r="B33" s="64" t="s">
        <v>108</v>
      </c>
      <c r="C33" s="109">
        <v>110770</v>
      </c>
      <c r="D33" s="109">
        <f>'льготы № 7'!E17</f>
        <v>0</v>
      </c>
      <c r="E33" s="109">
        <f>'льготы № 7'!F17</f>
        <v>0</v>
      </c>
      <c r="F33" s="56">
        <f t="shared" ref="F33" si="1">D33-E33</f>
        <v>0</v>
      </c>
    </row>
    <row r="34" spans="1:8" ht="16.5" thickBot="1" x14ac:dyDescent="0.25">
      <c r="A34" s="18"/>
      <c r="B34" s="19" t="s">
        <v>110</v>
      </c>
      <c r="C34" s="20"/>
      <c r="D34" s="21">
        <f>SUM(D29:D33)</f>
        <v>872271</v>
      </c>
      <c r="E34" s="21">
        <f>SUM(E29:E33)</f>
        <v>872271</v>
      </c>
      <c r="F34" s="21">
        <f>SUM(F29:F33)</f>
        <v>0</v>
      </c>
    </row>
    <row r="35" spans="1:8" ht="11.25" customHeight="1" x14ac:dyDescent="0.2"/>
    <row r="36" spans="1:8" hidden="1" x14ac:dyDescent="0.2"/>
    <row r="37" spans="1:8" ht="16.5" thickBot="1" x14ac:dyDescent="0.3">
      <c r="B37" s="6" t="s">
        <v>107</v>
      </c>
    </row>
    <row r="38" spans="1:8" ht="79.5" thickBot="1" x14ac:dyDescent="0.25">
      <c r="A38" s="152" t="s">
        <v>64</v>
      </c>
      <c r="B38" s="146" t="s">
        <v>0</v>
      </c>
      <c r="C38" s="146" t="s">
        <v>57</v>
      </c>
      <c r="D38" s="2" t="s">
        <v>99</v>
      </c>
      <c r="E38" s="148" t="s">
        <v>127</v>
      </c>
      <c r="F38" s="150" t="s">
        <v>152</v>
      </c>
    </row>
    <row r="39" spans="1:8" ht="32.25" customHeight="1" thickBot="1" x14ac:dyDescent="0.25">
      <c r="A39" s="153"/>
      <c r="B39" s="147"/>
      <c r="C39" s="147"/>
      <c r="D39" s="9" t="s">
        <v>13</v>
      </c>
      <c r="E39" s="149"/>
      <c r="F39" s="151"/>
    </row>
    <row r="40" spans="1:8" ht="16.5" thickBot="1" x14ac:dyDescent="0.25">
      <c r="A40" s="38" t="s">
        <v>58</v>
      </c>
      <c r="B40" s="10" t="s">
        <v>59</v>
      </c>
      <c r="C40" s="11">
        <v>110720</v>
      </c>
      <c r="D40" s="11">
        <f>'тепло  № 4'!I48</f>
        <v>20906</v>
      </c>
      <c r="E40" s="12">
        <f>'тепло  № 4'!I48</f>
        <v>20906</v>
      </c>
      <c r="F40" s="12">
        <v>0</v>
      </c>
    </row>
    <row r="41" spans="1:8" ht="16.5" thickBot="1" x14ac:dyDescent="0.25">
      <c r="A41" s="39">
        <f>A40+1</f>
        <v>2</v>
      </c>
      <c r="B41" s="13" t="s">
        <v>60</v>
      </c>
      <c r="C41" s="14">
        <v>110730</v>
      </c>
      <c r="D41" s="14">
        <f>'электро.№ 5'!H57</f>
        <v>41379</v>
      </c>
      <c r="E41" s="42">
        <f>'электро.№ 5'!H57</f>
        <v>41379</v>
      </c>
      <c r="F41" s="12">
        <v>0</v>
      </c>
    </row>
    <row r="42" spans="1:8" ht="16.5" thickBot="1" x14ac:dyDescent="0.25">
      <c r="A42" s="39">
        <f>A41+1</f>
        <v>3</v>
      </c>
      <c r="B42" s="41" t="s">
        <v>61</v>
      </c>
      <c r="C42" s="14">
        <v>110740</v>
      </c>
      <c r="D42" s="14">
        <f>'вода № 6'!I55</f>
        <v>4040</v>
      </c>
      <c r="E42" s="42">
        <f>'вода № 6'!I55</f>
        <v>4040</v>
      </c>
      <c r="F42" s="42">
        <v>0</v>
      </c>
    </row>
    <row r="43" spans="1:8" ht="16.5" thickBot="1" x14ac:dyDescent="0.25">
      <c r="A43" s="39">
        <f>A42+1</f>
        <v>4</v>
      </c>
      <c r="B43" s="15" t="s">
        <v>62</v>
      </c>
      <c r="C43" s="17">
        <v>110780</v>
      </c>
      <c r="D43" s="16">
        <f>'газ № 8'!F39</f>
        <v>0</v>
      </c>
      <c r="E43" s="40">
        <f>'газ № 8'!G39</f>
        <v>0</v>
      </c>
      <c r="F43" s="42">
        <f t="shared" ref="F43:F44" si="2">D43-E43</f>
        <v>0</v>
      </c>
    </row>
    <row r="44" spans="1:8" ht="48" thickBot="1" x14ac:dyDescent="0.25">
      <c r="A44" s="39">
        <v>5</v>
      </c>
      <c r="B44" s="64" t="s">
        <v>108</v>
      </c>
      <c r="C44" s="109">
        <v>110770</v>
      </c>
      <c r="D44" s="109">
        <f>'льготы № 7'!E18</f>
        <v>0</v>
      </c>
      <c r="E44" s="109">
        <f>'льготы № 7'!F18</f>
        <v>0</v>
      </c>
      <c r="F44" s="56">
        <f t="shared" si="2"/>
        <v>0</v>
      </c>
    </row>
    <row r="45" spans="1:8" ht="16.5" thickBot="1" x14ac:dyDescent="0.25">
      <c r="A45" s="18"/>
      <c r="B45" s="19" t="s">
        <v>110</v>
      </c>
      <c r="C45" s="20"/>
      <c r="D45" s="21">
        <f>SUM(D40:D44)</f>
        <v>66325</v>
      </c>
      <c r="E45" s="21">
        <f>SUM(E40:E44)</f>
        <v>66325</v>
      </c>
      <c r="F45" s="21">
        <f>SUM(F40:F44)</f>
        <v>0</v>
      </c>
    </row>
    <row r="47" spans="1:8" ht="18.75" x14ac:dyDescent="0.3">
      <c r="A47" s="144" t="s">
        <v>128</v>
      </c>
      <c r="B47" s="142"/>
      <c r="D47" s="68"/>
      <c r="H47" s="43"/>
    </row>
    <row r="48" spans="1:8" ht="48.75" customHeight="1" x14ac:dyDescent="0.25">
      <c r="A48" s="143" t="s">
        <v>156</v>
      </c>
      <c r="B48" s="142"/>
      <c r="C48" s="142"/>
      <c r="D48" s="142"/>
      <c r="E48" s="142"/>
      <c r="F48" s="142"/>
      <c r="G48" s="104"/>
    </row>
    <row r="49" spans="4:5" x14ac:dyDescent="0.2">
      <c r="D49" s="43"/>
    </row>
    <row r="51" spans="4:5" x14ac:dyDescent="0.2">
      <c r="D51" s="101">
        <f>D45+D34+D18+D19+D20+D21</f>
        <v>11042254</v>
      </c>
      <c r="E51" s="43">
        <f>D18+D19+D20+D21+D34+D45</f>
        <v>11042254</v>
      </c>
    </row>
    <row r="53" spans="4:5" x14ac:dyDescent="0.2">
      <c r="D53" s="132"/>
    </row>
    <row r="54" spans="4:5" x14ac:dyDescent="0.2">
      <c r="D54" s="132">
        <f>'тепло  № 4'!H46+'тепло  № 4'!H47+'электро.№ 5'!G55+'электро.№ 5'!G56+'вода № 6'!H53+'вода № 6'!H54</f>
        <v>2223957</v>
      </c>
    </row>
    <row r="55" spans="4:5" x14ac:dyDescent="0.2">
      <c r="D55" s="132">
        <f>'тепло  № 4'!G46+'тепло  № 4'!G47+'тепло  № 4'!G48+'электро.№ 5'!F55+'электро.№ 5'!F56+'электро.№ 5'!F57+'вода № 6'!G53+'вода № 6'!G54+'вода № 6'!G55+'газ № 8'!G37+'газ № 8'!G38</f>
        <v>8818297</v>
      </c>
    </row>
    <row r="56" spans="4:5" x14ac:dyDescent="0.2">
      <c r="D56" s="132">
        <f>D54+D55</f>
        <v>11042254</v>
      </c>
    </row>
  </sheetData>
  <mergeCells count="28">
    <mergeCell ref="C3:F3"/>
    <mergeCell ref="C4:F4"/>
    <mergeCell ref="A38:A39"/>
    <mergeCell ref="B38:B39"/>
    <mergeCell ref="C38:C39"/>
    <mergeCell ref="E38:E39"/>
    <mergeCell ref="F38:F39"/>
    <mergeCell ref="A27:A28"/>
    <mergeCell ref="B27:B28"/>
    <mergeCell ref="A15:F15"/>
    <mergeCell ref="A14:F14"/>
    <mergeCell ref="E16:E17"/>
    <mergeCell ref="F16:F17"/>
    <mergeCell ref="A16:A17"/>
    <mergeCell ref="C16:C17"/>
    <mergeCell ref="B16:B17"/>
    <mergeCell ref="B12:F12"/>
    <mergeCell ref="A48:F48"/>
    <mergeCell ref="A47:B47"/>
    <mergeCell ref="C6:F6"/>
    <mergeCell ref="C7:F7"/>
    <mergeCell ref="C8:F8"/>
    <mergeCell ref="C9:F9"/>
    <mergeCell ref="C11:F11"/>
    <mergeCell ref="D13:G13"/>
    <mergeCell ref="C27:C28"/>
    <mergeCell ref="E27:E28"/>
    <mergeCell ref="F27:F28"/>
  </mergeCells>
  <phoneticPr fontId="0" type="noConversion"/>
  <pageMargins left="0.39370078740157483" right="0.19685039370078741" top="0.39370078740157483" bottom="0.23622047244094491" header="0.39370078740157483" footer="0.39370078740157483"/>
  <pageSetup paperSize="9" scale="73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45"/>
  </sheetPr>
  <dimension ref="A1:U56"/>
  <sheetViews>
    <sheetView view="pageBreakPreview" topLeftCell="A13" zoomScale="60" zoomScaleNormal="80" workbookViewId="0">
      <selection activeCell="W18" sqref="W18"/>
    </sheetView>
  </sheetViews>
  <sheetFormatPr defaultRowHeight="12.75" x14ac:dyDescent="0.2"/>
  <cols>
    <col min="1" max="1" width="4.140625" style="1" customWidth="1"/>
    <col min="2" max="2" width="4.7109375" style="1" customWidth="1"/>
    <col min="3" max="3" width="4.85546875" style="1" customWidth="1"/>
    <col min="4" max="4" width="5.28515625" style="1" customWidth="1"/>
    <col min="5" max="5" width="41.42578125" style="1" customWidth="1"/>
    <col min="6" max="6" width="16.140625" style="1" customWidth="1"/>
    <col min="7" max="7" width="16" style="1" customWidth="1"/>
    <col min="8" max="8" width="17.5703125" style="1" customWidth="1"/>
    <col min="9" max="9" width="18.5703125" style="1" customWidth="1"/>
    <col min="10" max="10" width="17.7109375" style="1" customWidth="1"/>
    <col min="11" max="11" width="0" style="1" hidden="1" customWidth="1"/>
    <col min="12" max="12" width="12.28515625" style="48" hidden="1" customWidth="1"/>
    <col min="13" max="13" width="11.42578125" style="1" hidden="1" customWidth="1"/>
    <col min="14" max="14" width="12.42578125" style="1" hidden="1" customWidth="1"/>
    <col min="15" max="15" width="0" style="1" hidden="1" customWidth="1"/>
    <col min="16" max="16" width="10.5703125" style="1" hidden="1" customWidth="1"/>
    <col min="17" max="18" width="0" style="1" hidden="1" customWidth="1"/>
    <col min="19" max="19" width="9.140625" style="1"/>
    <col min="20" max="20" width="18.28515625" style="1" customWidth="1"/>
    <col min="21" max="16384" width="9.140625" style="1"/>
  </cols>
  <sheetData>
    <row r="1" spans="1:14" ht="15.75" x14ac:dyDescent="0.25">
      <c r="F1" s="158"/>
      <c r="G1" s="160"/>
      <c r="H1" s="160"/>
      <c r="I1" s="160"/>
      <c r="J1" s="160"/>
      <c r="K1" s="161"/>
    </row>
    <row r="2" spans="1:14" ht="15.75" x14ac:dyDescent="0.25">
      <c r="A2" s="102"/>
      <c r="B2" s="102"/>
      <c r="C2" s="102"/>
      <c r="D2" s="102"/>
      <c r="E2" s="121"/>
      <c r="F2" s="115"/>
      <c r="G2" s="113"/>
      <c r="H2" s="113"/>
      <c r="I2" s="141" t="s">
        <v>117</v>
      </c>
      <c r="J2" s="142"/>
      <c r="K2" s="116"/>
    </row>
    <row r="3" spans="1:14" ht="15.75" x14ac:dyDescent="0.25">
      <c r="A3" s="102"/>
      <c r="B3" s="102"/>
      <c r="C3" s="102"/>
      <c r="D3" s="102"/>
      <c r="E3" s="121"/>
      <c r="F3" s="115"/>
      <c r="G3" s="113"/>
      <c r="H3" s="113"/>
      <c r="I3" s="141" t="s">
        <v>136</v>
      </c>
      <c r="J3" s="142"/>
      <c r="K3" s="116"/>
    </row>
    <row r="4" spans="1:14" ht="15.75" x14ac:dyDescent="0.25">
      <c r="A4" s="102"/>
      <c r="B4" s="102"/>
      <c r="C4" s="102"/>
      <c r="D4" s="102"/>
      <c r="E4" s="121"/>
      <c r="F4" s="138"/>
      <c r="G4" s="135"/>
      <c r="H4" s="135"/>
      <c r="I4" s="122" t="s">
        <v>161</v>
      </c>
      <c r="K4" s="139"/>
    </row>
    <row r="5" spans="1:14" ht="15.75" x14ac:dyDescent="0.25">
      <c r="A5" s="102"/>
      <c r="B5" s="102"/>
      <c r="C5" s="102"/>
      <c r="D5" s="102"/>
      <c r="E5" s="121"/>
      <c r="F5" s="141" t="s">
        <v>165</v>
      </c>
      <c r="G5" s="159"/>
      <c r="H5" s="159"/>
      <c r="I5" s="159"/>
      <c r="J5" s="142"/>
      <c r="K5" s="116"/>
    </row>
    <row r="6" spans="1:14" ht="15.75" x14ac:dyDescent="0.25">
      <c r="A6" s="102"/>
      <c r="B6" s="102"/>
      <c r="C6" s="102"/>
      <c r="D6" s="102"/>
      <c r="E6" s="121"/>
      <c r="F6" s="158" t="s">
        <v>137</v>
      </c>
      <c r="G6" s="159"/>
      <c r="H6" s="159"/>
      <c r="I6" s="159"/>
      <c r="J6" s="142"/>
      <c r="K6" s="116"/>
    </row>
    <row r="7" spans="1:14" ht="15.75" x14ac:dyDescent="0.25">
      <c r="A7" s="102"/>
      <c r="B7" s="102"/>
      <c r="C7" s="102"/>
      <c r="D7" s="102"/>
      <c r="E7" s="121"/>
      <c r="F7" s="158" t="s">
        <v>166</v>
      </c>
      <c r="G7" s="159"/>
      <c r="H7" s="159"/>
      <c r="I7" s="159"/>
      <c r="J7" s="142"/>
      <c r="K7" s="116"/>
    </row>
    <row r="8" spans="1:14" ht="15.75" x14ac:dyDescent="0.25">
      <c r="A8" s="102"/>
      <c r="B8" s="102"/>
      <c r="C8" s="102"/>
      <c r="D8" s="102"/>
      <c r="E8" s="121"/>
      <c r="F8" s="158" t="s">
        <v>138</v>
      </c>
      <c r="G8" s="159"/>
      <c r="H8" s="159"/>
      <c r="I8" s="159"/>
      <c r="J8" s="142"/>
      <c r="K8" s="116"/>
    </row>
    <row r="9" spans="1:14" ht="15.75" x14ac:dyDescent="0.25">
      <c r="A9" s="102"/>
      <c r="B9" s="102"/>
      <c r="C9" s="102"/>
      <c r="D9" s="102"/>
      <c r="E9" s="121"/>
      <c r="F9" s="113"/>
      <c r="G9" s="122"/>
      <c r="H9" s="122"/>
      <c r="I9" s="122"/>
      <c r="J9" s="122"/>
      <c r="K9" s="117"/>
    </row>
    <row r="10" spans="1:14" ht="15.75" x14ac:dyDescent="0.25">
      <c r="A10" s="102"/>
      <c r="B10" s="102"/>
      <c r="C10" s="102"/>
      <c r="D10" s="102"/>
      <c r="E10" s="121"/>
      <c r="F10" s="113"/>
      <c r="G10" s="122"/>
      <c r="H10" s="122"/>
      <c r="I10" s="122"/>
      <c r="J10" s="122"/>
      <c r="K10" s="117"/>
    </row>
    <row r="11" spans="1:14" ht="15.75" x14ac:dyDescent="0.25">
      <c r="A11" s="102"/>
      <c r="B11" s="102"/>
      <c r="C11" s="102"/>
      <c r="D11" s="102"/>
      <c r="E11" s="141" t="s">
        <v>139</v>
      </c>
      <c r="F11" s="142"/>
      <c r="G11" s="142"/>
      <c r="H11" s="142"/>
      <c r="I11" s="142"/>
      <c r="J11" s="142"/>
      <c r="K11" s="117"/>
    </row>
    <row r="12" spans="1:14" ht="15.75" x14ac:dyDescent="0.25">
      <c r="A12" s="102"/>
      <c r="B12" s="102"/>
      <c r="C12" s="102"/>
      <c r="D12" s="102"/>
      <c r="E12" s="158" t="s">
        <v>140</v>
      </c>
      <c r="F12" s="159"/>
      <c r="G12" s="159"/>
      <c r="H12" s="159"/>
      <c r="I12" s="159"/>
      <c r="J12" s="142"/>
      <c r="K12" s="117"/>
    </row>
    <row r="13" spans="1:14" ht="15.75" x14ac:dyDescent="0.25">
      <c r="A13" s="102"/>
      <c r="B13" s="102"/>
      <c r="C13" s="102"/>
      <c r="D13" s="102"/>
      <c r="E13" s="121"/>
      <c r="F13" s="113"/>
      <c r="G13" s="122"/>
      <c r="H13" s="122"/>
      <c r="I13" s="122"/>
      <c r="J13" s="122"/>
      <c r="K13" s="117"/>
    </row>
    <row r="14" spans="1:14" s="3" customFormat="1" ht="18" customHeight="1" x14ac:dyDescent="0.25">
      <c r="B14" s="167" t="s">
        <v>111</v>
      </c>
      <c r="C14" s="167"/>
      <c r="D14" s="167"/>
      <c r="E14" s="167"/>
      <c r="F14" s="167"/>
      <c r="G14" s="167"/>
      <c r="H14" s="167"/>
      <c r="I14" s="167"/>
      <c r="J14" s="167"/>
      <c r="L14" s="44"/>
      <c r="M14" s="49"/>
      <c r="N14" s="25"/>
    </row>
    <row r="15" spans="1:14" s="3" customFormat="1" ht="19.5" customHeight="1" x14ac:dyDescent="0.25">
      <c r="B15" s="167" t="s">
        <v>122</v>
      </c>
      <c r="C15" s="167"/>
      <c r="D15" s="167"/>
      <c r="E15" s="167"/>
      <c r="F15" s="167"/>
      <c r="G15" s="167"/>
      <c r="H15" s="167"/>
      <c r="I15" s="167"/>
      <c r="J15" s="167"/>
      <c r="L15" s="44"/>
      <c r="M15" s="49"/>
      <c r="N15" s="25"/>
    </row>
    <row r="16" spans="1:14" s="3" customFormat="1" ht="12.75" customHeight="1" x14ac:dyDescent="0.25">
      <c r="B16" s="84"/>
      <c r="C16" s="84"/>
      <c r="D16" s="84"/>
      <c r="E16" s="84"/>
      <c r="F16" s="84"/>
      <c r="G16" s="84"/>
      <c r="H16" s="119"/>
      <c r="I16" s="84"/>
      <c r="J16" s="84"/>
      <c r="L16" s="44"/>
      <c r="M16" s="25"/>
      <c r="N16" s="25"/>
    </row>
    <row r="17" spans="1:20" ht="33.75" customHeight="1" x14ac:dyDescent="0.2">
      <c r="B17" s="166" t="s">
        <v>24</v>
      </c>
      <c r="C17" s="166" t="s">
        <v>25</v>
      </c>
      <c r="D17" s="166" t="s">
        <v>26</v>
      </c>
      <c r="E17" s="164" t="s">
        <v>0</v>
      </c>
      <c r="F17" s="164" t="s">
        <v>99</v>
      </c>
      <c r="G17" s="164"/>
      <c r="H17" s="169" t="s">
        <v>135</v>
      </c>
      <c r="I17" s="164" t="s">
        <v>121</v>
      </c>
      <c r="J17" s="164" t="s">
        <v>150</v>
      </c>
      <c r="M17" s="32"/>
      <c r="N17" s="32"/>
    </row>
    <row r="18" spans="1:20" ht="99.75" customHeight="1" x14ac:dyDescent="0.2">
      <c r="B18" s="166"/>
      <c r="C18" s="166"/>
      <c r="D18" s="166"/>
      <c r="E18" s="164"/>
      <c r="F18" s="89" t="s">
        <v>1</v>
      </c>
      <c r="G18" s="89" t="s">
        <v>2</v>
      </c>
      <c r="H18" s="170"/>
      <c r="I18" s="164"/>
      <c r="J18" s="164"/>
      <c r="M18" s="8"/>
    </row>
    <row r="19" spans="1:20" s="51" customFormat="1" ht="19.5" customHeight="1" x14ac:dyDescent="0.25">
      <c r="A19" s="31"/>
      <c r="B19" s="168" t="s">
        <v>68</v>
      </c>
      <c r="C19" s="168"/>
      <c r="D19" s="168"/>
      <c r="E19" s="168"/>
      <c r="F19" s="73">
        <f>SUM(F20:F21)</f>
        <v>270.45999999999998</v>
      </c>
      <c r="G19" s="74">
        <f>SUM(G20:G21)</f>
        <v>186975</v>
      </c>
      <c r="H19" s="74">
        <f>SUM(H20:H21)</f>
        <v>35385</v>
      </c>
      <c r="I19" s="74">
        <f>SUM(I20:I21)</f>
        <v>222360</v>
      </c>
      <c r="J19" s="74">
        <f>SUM(J20:J21)</f>
        <v>0</v>
      </c>
      <c r="L19" s="52"/>
      <c r="M19" s="53"/>
      <c r="S19" s="3">
        <v>691.32</v>
      </c>
      <c r="T19" s="66">
        <f>F19*S19</f>
        <v>186974.40719999999</v>
      </c>
    </row>
    <row r="20" spans="1:20" ht="17.25" customHeight="1" x14ac:dyDescent="0.25">
      <c r="B20" s="118" t="s">
        <v>23</v>
      </c>
      <c r="C20" s="118" t="s">
        <v>29</v>
      </c>
      <c r="D20" s="118" t="s">
        <v>47</v>
      </c>
      <c r="E20" s="22" t="s">
        <v>70</v>
      </c>
      <c r="F20" s="58">
        <v>260.08999999999997</v>
      </c>
      <c r="G20" s="59">
        <v>179806</v>
      </c>
      <c r="H20" s="59">
        <v>35385</v>
      </c>
      <c r="I20" s="59">
        <f>G20+H20</f>
        <v>215191</v>
      </c>
      <c r="J20" s="59">
        <f>G20+H20-I20</f>
        <v>0</v>
      </c>
      <c r="M20" s="8">
        <f>L20-I20</f>
        <v>-215191</v>
      </c>
      <c r="S20" s="3">
        <v>691.32</v>
      </c>
      <c r="T20" s="66">
        <f t="shared" ref="T20:T45" si="0">F20*S20</f>
        <v>179805.41879999998</v>
      </c>
    </row>
    <row r="21" spans="1:20" ht="30.75" customHeight="1" x14ac:dyDescent="0.25">
      <c r="B21" s="118" t="s">
        <v>49</v>
      </c>
      <c r="C21" s="118" t="s">
        <v>36</v>
      </c>
      <c r="D21" s="118" t="s">
        <v>50</v>
      </c>
      <c r="E21" s="22" t="s">
        <v>69</v>
      </c>
      <c r="F21" s="58">
        <v>10.37</v>
      </c>
      <c r="G21" s="59">
        <v>7169</v>
      </c>
      <c r="H21" s="59">
        <v>0</v>
      </c>
      <c r="I21" s="59">
        <v>7169</v>
      </c>
      <c r="J21" s="59">
        <v>0</v>
      </c>
      <c r="M21" s="8">
        <f t="shared" ref="M21:M44" si="1">L21-I21</f>
        <v>-7169</v>
      </c>
      <c r="S21" s="3">
        <v>691.32</v>
      </c>
      <c r="T21" s="66">
        <f t="shared" si="0"/>
        <v>7168.9884000000002</v>
      </c>
    </row>
    <row r="22" spans="1:20" ht="18.75" customHeight="1" x14ac:dyDescent="0.25">
      <c r="B22" s="118" t="s">
        <v>23</v>
      </c>
      <c r="C22" s="118" t="s">
        <v>45</v>
      </c>
      <c r="D22" s="118" t="s">
        <v>41</v>
      </c>
      <c r="E22" s="75" t="s">
        <v>63</v>
      </c>
      <c r="F22" s="73">
        <v>12.58</v>
      </c>
      <c r="G22" s="74">
        <v>8697</v>
      </c>
      <c r="H22" s="74">
        <v>0</v>
      </c>
      <c r="I22" s="74">
        <v>8697</v>
      </c>
      <c r="J22" s="74">
        <f>G22-I22</f>
        <v>0</v>
      </c>
      <c r="M22" s="8">
        <f t="shared" si="1"/>
        <v>-8697</v>
      </c>
      <c r="S22" s="3">
        <v>691.32</v>
      </c>
      <c r="T22" s="66">
        <f t="shared" si="0"/>
        <v>8696.8056000000015</v>
      </c>
    </row>
    <row r="23" spans="1:20" ht="18.75" customHeight="1" x14ac:dyDescent="0.25">
      <c r="B23" s="118" t="s">
        <v>23</v>
      </c>
      <c r="C23" s="118" t="s">
        <v>45</v>
      </c>
      <c r="D23" s="118" t="s">
        <v>41</v>
      </c>
      <c r="E23" s="75" t="s">
        <v>80</v>
      </c>
      <c r="F23" s="73">
        <v>42.74</v>
      </c>
      <c r="G23" s="74">
        <v>29548</v>
      </c>
      <c r="H23" s="74">
        <v>2202</v>
      </c>
      <c r="I23" s="74">
        <f>G23+H23</f>
        <v>31750</v>
      </c>
      <c r="J23" s="74">
        <f>G23+H23-I23</f>
        <v>0</v>
      </c>
      <c r="M23" s="8">
        <f t="shared" si="1"/>
        <v>-31750</v>
      </c>
      <c r="S23" s="3">
        <v>691.32</v>
      </c>
      <c r="T23" s="66">
        <f t="shared" si="0"/>
        <v>29547.016800000005</v>
      </c>
    </row>
    <row r="24" spans="1:20" ht="18.75" customHeight="1" x14ac:dyDescent="0.25">
      <c r="B24" s="118" t="s">
        <v>23</v>
      </c>
      <c r="C24" s="118" t="s">
        <v>45</v>
      </c>
      <c r="D24" s="118" t="s">
        <v>41</v>
      </c>
      <c r="E24" s="75" t="s">
        <v>79</v>
      </c>
      <c r="F24" s="73">
        <v>45.98</v>
      </c>
      <c r="G24" s="74">
        <v>31787</v>
      </c>
      <c r="H24" s="74">
        <v>0</v>
      </c>
      <c r="I24" s="74">
        <v>31787</v>
      </c>
      <c r="J24" s="74">
        <f t="shared" ref="J24:J25" si="2">G24-I24</f>
        <v>0</v>
      </c>
      <c r="M24" s="8">
        <f>L24-I24</f>
        <v>-31787</v>
      </c>
      <c r="S24" s="3">
        <v>691.32</v>
      </c>
      <c r="T24" s="66">
        <f t="shared" si="0"/>
        <v>31786.893599999999</v>
      </c>
    </row>
    <row r="25" spans="1:20" s="51" customFormat="1" ht="18.75" customHeight="1" x14ac:dyDescent="0.25">
      <c r="B25" s="118" t="s">
        <v>46</v>
      </c>
      <c r="C25" s="118" t="s">
        <v>23</v>
      </c>
      <c r="D25" s="118" t="s">
        <v>48</v>
      </c>
      <c r="E25" s="75" t="s">
        <v>3</v>
      </c>
      <c r="F25" s="73">
        <v>70.11</v>
      </c>
      <c r="G25" s="74">
        <v>48469</v>
      </c>
      <c r="H25" s="74">
        <v>0</v>
      </c>
      <c r="I25" s="74">
        <v>48469</v>
      </c>
      <c r="J25" s="74">
        <f t="shared" si="2"/>
        <v>0</v>
      </c>
      <c r="L25" s="52"/>
      <c r="M25" s="53">
        <f t="shared" si="1"/>
        <v>-48469</v>
      </c>
      <c r="S25" s="3">
        <v>691.32</v>
      </c>
      <c r="T25" s="66">
        <f t="shared" si="0"/>
        <v>48468.445200000002</v>
      </c>
    </row>
    <row r="26" spans="1:20" s="51" customFormat="1" ht="21" customHeight="1" x14ac:dyDescent="0.25">
      <c r="B26" s="168" t="s">
        <v>18</v>
      </c>
      <c r="C26" s="168"/>
      <c r="D26" s="168"/>
      <c r="E26" s="168"/>
      <c r="F26" s="73">
        <f>SUM(F27:F33)</f>
        <v>7691.7599999999993</v>
      </c>
      <c r="G26" s="74">
        <f>SUM(G27:G33)</f>
        <v>5317472</v>
      </c>
      <c r="H26" s="74">
        <f>SUM(H27:H33)</f>
        <v>1533574</v>
      </c>
      <c r="I26" s="74">
        <f>SUM(I27:I33)</f>
        <v>6851046</v>
      </c>
      <c r="J26" s="74">
        <f>SUM(J27:J33)</f>
        <v>0</v>
      </c>
      <c r="L26" s="52"/>
      <c r="M26" s="53">
        <f t="shared" si="1"/>
        <v>-6851046</v>
      </c>
      <c r="S26" s="3">
        <v>691.32</v>
      </c>
      <c r="T26" s="66">
        <f t="shared" si="0"/>
        <v>5317467.5231999997</v>
      </c>
    </row>
    <row r="27" spans="1:20" ht="17.45" customHeight="1" x14ac:dyDescent="0.25">
      <c r="B27" s="118" t="s">
        <v>28</v>
      </c>
      <c r="C27" s="118" t="s">
        <v>23</v>
      </c>
      <c r="D27" s="118" t="s">
        <v>27</v>
      </c>
      <c r="E27" s="22" t="s">
        <v>4</v>
      </c>
      <c r="F27" s="58">
        <v>2735.34</v>
      </c>
      <c r="G27" s="59">
        <v>1890996</v>
      </c>
      <c r="H27" s="59">
        <v>572582</v>
      </c>
      <c r="I27" s="59">
        <f>G27+H27</f>
        <v>2463578</v>
      </c>
      <c r="J27" s="59">
        <f>G27+H27-I27</f>
        <v>0</v>
      </c>
      <c r="M27" s="8">
        <f t="shared" si="1"/>
        <v>-2463578</v>
      </c>
      <c r="S27" s="3">
        <v>691.32</v>
      </c>
      <c r="T27" s="66">
        <f t="shared" si="0"/>
        <v>1890995.2488000002</v>
      </c>
    </row>
    <row r="28" spans="1:20" ht="17.45" customHeight="1" x14ac:dyDescent="0.25">
      <c r="B28" s="118" t="s">
        <v>28</v>
      </c>
      <c r="C28" s="118" t="s">
        <v>29</v>
      </c>
      <c r="D28" s="118" t="s">
        <v>30</v>
      </c>
      <c r="E28" s="22" t="s">
        <v>5</v>
      </c>
      <c r="F28" s="58">
        <v>2453.2199999999998</v>
      </c>
      <c r="G28" s="59">
        <v>1695961</v>
      </c>
      <c r="H28" s="59">
        <v>522708</v>
      </c>
      <c r="I28" s="59">
        <f t="shared" ref="I28:I33" si="3">G28+H28</f>
        <v>2218669</v>
      </c>
      <c r="J28" s="59">
        <f t="shared" ref="J28:J33" si="4">G28+H28-I28</f>
        <v>0</v>
      </c>
      <c r="M28" s="8">
        <f t="shared" si="1"/>
        <v>-2218669</v>
      </c>
      <c r="S28" s="3">
        <v>691.32</v>
      </c>
      <c r="T28" s="66">
        <f t="shared" si="0"/>
        <v>1695960.0504000001</v>
      </c>
    </row>
    <row r="29" spans="1:20" ht="17.45" customHeight="1" x14ac:dyDescent="0.25">
      <c r="B29" s="118" t="s">
        <v>28</v>
      </c>
      <c r="C29" s="118" t="s">
        <v>29</v>
      </c>
      <c r="D29" s="118" t="s">
        <v>31</v>
      </c>
      <c r="E29" s="22" t="s">
        <v>15</v>
      </c>
      <c r="F29" s="58">
        <v>1418.37</v>
      </c>
      <c r="G29" s="59">
        <v>980548</v>
      </c>
      <c r="H29" s="59">
        <v>305762</v>
      </c>
      <c r="I29" s="59">
        <f t="shared" si="3"/>
        <v>1286310</v>
      </c>
      <c r="J29" s="59">
        <f t="shared" si="4"/>
        <v>0</v>
      </c>
      <c r="M29" s="8">
        <f t="shared" si="1"/>
        <v>-1286310</v>
      </c>
      <c r="S29" s="3">
        <v>691.32</v>
      </c>
      <c r="T29" s="66">
        <f t="shared" si="0"/>
        <v>980547.54839999997</v>
      </c>
    </row>
    <row r="30" spans="1:20" ht="17.45" customHeight="1" x14ac:dyDescent="0.25">
      <c r="B30" s="118" t="s">
        <v>28</v>
      </c>
      <c r="C30" s="118" t="s">
        <v>29</v>
      </c>
      <c r="D30" s="118" t="s">
        <v>42</v>
      </c>
      <c r="E30" s="22" t="s">
        <v>6</v>
      </c>
      <c r="F30" s="58">
        <v>474.38</v>
      </c>
      <c r="G30" s="59">
        <v>327949</v>
      </c>
      <c r="H30" s="59">
        <v>62543</v>
      </c>
      <c r="I30" s="59">
        <f t="shared" si="3"/>
        <v>390492</v>
      </c>
      <c r="J30" s="59">
        <f t="shared" si="4"/>
        <v>0</v>
      </c>
      <c r="M30" s="8">
        <f t="shared" si="1"/>
        <v>-390492</v>
      </c>
      <c r="S30" s="3">
        <v>691.32</v>
      </c>
      <c r="T30" s="66">
        <f t="shared" si="0"/>
        <v>327948.38160000002</v>
      </c>
    </row>
    <row r="31" spans="1:20" ht="17.45" customHeight="1" x14ac:dyDescent="0.25">
      <c r="B31" s="118" t="s">
        <v>28</v>
      </c>
      <c r="C31" s="118" t="s">
        <v>34</v>
      </c>
      <c r="D31" s="118" t="s">
        <v>37</v>
      </c>
      <c r="E31" s="22" t="s">
        <v>7</v>
      </c>
      <c r="F31" s="58">
        <v>139.09</v>
      </c>
      <c r="G31" s="59">
        <v>96156</v>
      </c>
      <c r="H31" s="59">
        <v>15905</v>
      </c>
      <c r="I31" s="59">
        <f t="shared" si="3"/>
        <v>112061</v>
      </c>
      <c r="J31" s="59">
        <f t="shared" si="4"/>
        <v>0</v>
      </c>
      <c r="M31" s="8">
        <f>L31-I31</f>
        <v>-112061</v>
      </c>
      <c r="S31" s="3">
        <v>691.32</v>
      </c>
      <c r="T31" s="66">
        <f t="shared" si="0"/>
        <v>96155.698800000013</v>
      </c>
    </row>
    <row r="32" spans="1:20" ht="16.5" customHeight="1" x14ac:dyDescent="0.25">
      <c r="B32" s="118" t="s">
        <v>28</v>
      </c>
      <c r="C32" s="118" t="s">
        <v>51</v>
      </c>
      <c r="D32" s="118" t="s">
        <v>40</v>
      </c>
      <c r="E32" s="22" t="s">
        <v>17</v>
      </c>
      <c r="F32" s="58">
        <v>168.49</v>
      </c>
      <c r="G32" s="59">
        <v>116481</v>
      </c>
      <c r="H32" s="59">
        <v>23758</v>
      </c>
      <c r="I32" s="59">
        <f t="shared" si="3"/>
        <v>140239</v>
      </c>
      <c r="J32" s="59">
        <f t="shared" si="4"/>
        <v>0</v>
      </c>
      <c r="M32" s="8">
        <f>L32-I32</f>
        <v>-140239</v>
      </c>
      <c r="S32" s="3">
        <v>691.32</v>
      </c>
      <c r="T32" s="66">
        <f t="shared" si="0"/>
        <v>116480.50680000002</v>
      </c>
    </row>
    <row r="33" spans="1:20" ht="17.45" customHeight="1" x14ac:dyDescent="0.25">
      <c r="B33" s="118" t="s">
        <v>32</v>
      </c>
      <c r="C33" s="118" t="s">
        <v>29</v>
      </c>
      <c r="D33" s="118" t="s">
        <v>104</v>
      </c>
      <c r="E33" s="22" t="s">
        <v>105</v>
      </c>
      <c r="F33" s="58">
        <v>302.87</v>
      </c>
      <c r="G33" s="59">
        <v>209381</v>
      </c>
      <c r="H33" s="59">
        <v>30316</v>
      </c>
      <c r="I33" s="59">
        <f t="shared" si="3"/>
        <v>239697</v>
      </c>
      <c r="J33" s="59">
        <f t="shared" si="4"/>
        <v>0</v>
      </c>
      <c r="M33" s="8">
        <f t="shared" si="1"/>
        <v>-239697</v>
      </c>
      <c r="S33" s="3">
        <v>691.32</v>
      </c>
      <c r="T33" s="66">
        <f t="shared" si="0"/>
        <v>209380.08840000001</v>
      </c>
    </row>
    <row r="34" spans="1:20" s="51" customFormat="1" ht="21" customHeight="1" x14ac:dyDescent="0.25">
      <c r="B34" s="164" t="s">
        <v>65</v>
      </c>
      <c r="C34" s="164"/>
      <c r="D34" s="164"/>
      <c r="E34" s="164"/>
      <c r="F34" s="73">
        <f>SUM(F35:F39)</f>
        <v>615.55999999999995</v>
      </c>
      <c r="G34" s="74">
        <f>SUM(G35:G39)</f>
        <v>425552</v>
      </c>
      <c r="H34" s="74">
        <f>SUM(H35:H39)</f>
        <v>17290</v>
      </c>
      <c r="I34" s="74">
        <f>SUM(I35:I39)</f>
        <v>442842</v>
      </c>
      <c r="J34" s="74">
        <f>SUM(J35:J39)</f>
        <v>0</v>
      </c>
      <c r="L34" s="52"/>
      <c r="M34" s="53">
        <f t="shared" si="1"/>
        <v>-442842</v>
      </c>
      <c r="S34" s="3">
        <v>691.32</v>
      </c>
      <c r="T34" s="66">
        <f t="shared" si="0"/>
        <v>425548.93919999996</v>
      </c>
    </row>
    <row r="35" spans="1:20" ht="17.45" customHeight="1" x14ac:dyDescent="0.25">
      <c r="B35" s="118" t="s">
        <v>28</v>
      </c>
      <c r="C35" s="118" t="s">
        <v>34</v>
      </c>
      <c r="D35" s="118" t="s">
        <v>37</v>
      </c>
      <c r="E35" s="22" t="s">
        <v>115</v>
      </c>
      <c r="F35" s="62">
        <v>127.95</v>
      </c>
      <c r="G35" s="59">
        <v>88455</v>
      </c>
      <c r="H35" s="59">
        <v>3040</v>
      </c>
      <c r="I35" s="59">
        <f>G35+H35</f>
        <v>91495</v>
      </c>
      <c r="J35" s="59">
        <f>G35+H35-I35</f>
        <v>0</v>
      </c>
      <c r="M35" s="8">
        <f t="shared" si="1"/>
        <v>-91495</v>
      </c>
      <c r="S35" s="3">
        <v>691.32</v>
      </c>
      <c r="T35" s="66">
        <f t="shared" si="0"/>
        <v>88454.394000000015</v>
      </c>
    </row>
    <row r="36" spans="1:20" ht="17.45" customHeight="1" x14ac:dyDescent="0.25">
      <c r="B36" s="118" t="s">
        <v>28</v>
      </c>
      <c r="C36" s="118" t="s">
        <v>34</v>
      </c>
      <c r="D36" s="118" t="s">
        <v>37</v>
      </c>
      <c r="E36" s="22" t="s">
        <v>116</v>
      </c>
      <c r="F36" s="62">
        <v>113.24</v>
      </c>
      <c r="G36" s="59">
        <v>78286</v>
      </c>
      <c r="H36" s="59">
        <v>2548</v>
      </c>
      <c r="I36" s="59">
        <f t="shared" ref="I36:I39" si="5">G36+H36</f>
        <v>80834</v>
      </c>
      <c r="J36" s="59">
        <f t="shared" ref="J36:J39" si="6">G36+H36-I36</f>
        <v>0</v>
      </c>
      <c r="M36" s="8">
        <f t="shared" si="1"/>
        <v>-80834</v>
      </c>
      <c r="S36" s="3">
        <v>691.32</v>
      </c>
      <c r="T36" s="66">
        <f t="shared" si="0"/>
        <v>78285.076799999995</v>
      </c>
    </row>
    <row r="37" spans="1:20" ht="17.45" customHeight="1" x14ac:dyDescent="0.25">
      <c r="B37" s="118" t="s">
        <v>38</v>
      </c>
      <c r="C37" s="118" t="s">
        <v>35</v>
      </c>
      <c r="D37" s="118" t="s">
        <v>43</v>
      </c>
      <c r="E37" s="22" t="s">
        <v>8</v>
      </c>
      <c r="F37" s="58">
        <v>44.64</v>
      </c>
      <c r="G37" s="59">
        <v>30861</v>
      </c>
      <c r="H37" s="59">
        <v>1509</v>
      </c>
      <c r="I37" s="59">
        <f t="shared" si="5"/>
        <v>32370</v>
      </c>
      <c r="J37" s="59">
        <f t="shared" si="6"/>
        <v>0</v>
      </c>
      <c r="M37" s="8">
        <f t="shared" si="1"/>
        <v>-32370</v>
      </c>
      <c r="S37" s="3">
        <v>691.32</v>
      </c>
      <c r="T37" s="66">
        <f t="shared" si="0"/>
        <v>30860.524800000003</v>
      </c>
    </row>
    <row r="38" spans="1:20" ht="17.45" customHeight="1" x14ac:dyDescent="0.25">
      <c r="B38" s="118" t="s">
        <v>38</v>
      </c>
      <c r="C38" s="118" t="s">
        <v>35</v>
      </c>
      <c r="D38" s="118" t="s">
        <v>44</v>
      </c>
      <c r="E38" s="22" t="s">
        <v>10</v>
      </c>
      <c r="F38" s="58">
        <v>100.51</v>
      </c>
      <c r="G38" s="59">
        <v>69485</v>
      </c>
      <c r="H38" s="59">
        <v>2500</v>
      </c>
      <c r="I38" s="59">
        <f t="shared" si="5"/>
        <v>71985</v>
      </c>
      <c r="J38" s="59">
        <f t="shared" si="6"/>
        <v>0</v>
      </c>
      <c r="M38" s="8">
        <f t="shared" si="1"/>
        <v>-71985</v>
      </c>
      <c r="S38" s="3">
        <v>691.32</v>
      </c>
      <c r="T38" s="66">
        <f t="shared" si="0"/>
        <v>69484.573200000013</v>
      </c>
    </row>
    <row r="39" spans="1:20" ht="17.45" customHeight="1" x14ac:dyDescent="0.25">
      <c r="B39" s="118" t="s">
        <v>38</v>
      </c>
      <c r="C39" s="118" t="s">
        <v>35</v>
      </c>
      <c r="D39" s="118" t="s">
        <v>39</v>
      </c>
      <c r="E39" s="22" t="s">
        <v>9</v>
      </c>
      <c r="F39" s="58">
        <v>229.22</v>
      </c>
      <c r="G39" s="59">
        <v>158465</v>
      </c>
      <c r="H39" s="59">
        <v>7693</v>
      </c>
      <c r="I39" s="59">
        <f t="shared" si="5"/>
        <v>166158</v>
      </c>
      <c r="J39" s="59">
        <f t="shared" si="6"/>
        <v>0</v>
      </c>
      <c r="M39" s="8">
        <f>L39-I39</f>
        <v>-166158</v>
      </c>
      <c r="S39" s="3">
        <v>691.32</v>
      </c>
      <c r="T39" s="66">
        <f t="shared" si="0"/>
        <v>158464.37040000001</v>
      </c>
    </row>
    <row r="40" spans="1:20" s="51" customFormat="1" ht="21" customHeight="1" x14ac:dyDescent="0.25">
      <c r="A40" s="31"/>
      <c r="B40" s="164" t="s">
        <v>56</v>
      </c>
      <c r="C40" s="164"/>
      <c r="D40" s="164"/>
      <c r="E40" s="164"/>
      <c r="F40" s="73">
        <f>SUM(F41:F42)</f>
        <v>62.790000000000006</v>
      </c>
      <c r="G40" s="74">
        <f>SUM(G41:G42)</f>
        <v>43409</v>
      </c>
      <c r="H40" s="74">
        <f>SUM(H41:H42)</f>
        <v>0</v>
      </c>
      <c r="I40" s="74">
        <f>SUM(I41:I42)</f>
        <v>43409</v>
      </c>
      <c r="J40" s="74">
        <f>SUM(J41:J42)</f>
        <v>0</v>
      </c>
      <c r="L40" s="52"/>
      <c r="M40" s="53">
        <f t="shared" si="1"/>
        <v>-43409</v>
      </c>
      <c r="S40" s="3">
        <v>691.32</v>
      </c>
      <c r="T40" s="66">
        <f t="shared" si="0"/>
        <v>43407.982800000005</v>
      </c>
    </row>
    <row r="41" spans="1:20" ht="19.5" customHeight="1" x14ac:dyDescent="0.25">
      <c r="B41" s="57" t="s">
        <v>28</v>
      </c>
      <c r="C41" s="57" t="s">
        <v>34</v>
      </c>
      <c r="D41" s="57" t="s">
        <v>37</v>
      </c>
      <c r="E41" s="22" t="s">
        <v>11</v>
      </c>
      <c r="F41" s="58">
        <v>28.23</v>
      </c>
      <c r="G41" s="59">
        <v>19516</v>
      </c>
      <c r="H41" s="59">
        <v>0</v>
      </c>
      <c r="I41" s="59">
        <v>19516</v>
      </c>
      <c r="J41" s="59">
        <f>G41-I41</f>
        <v>0</v>
      </c>
      <c r="M41" s="8">
        <f t="shared" si="1"/>
        <v>-19516</v>
      </c>
      <c r="S41" s="3">
        <v>691.32</v>
      </c>
      <c r="T41" s="66">
        <f t="shared" si="0"/>
        <v>19515.963600000003</v>
      </c>
    </row>
    <row r="42" spans="1:20" ht="19.5" customHeight="1" x14ac:dyDescent="0.25">
      <c r="B42" s="57" t="s">
        <v>28</v>
      </c>
      <c r="C42" s="57" t="s">
        <v>34</v>
      </c>
      <c r="D42" s="57" t="s">
        <v>37</v>
      </c>
      <c r="E42" s="22" t="s">
        <v>20</v>
      </c>
      <c r="F42" s="58">
        <v>34.56</v>
      </c>
      <c r="G42" s="59">
        <v>23893</v>
      </c>
      <c r="H42" s="59">
        <v>0</v>
      </c>
      <c r="I42" s="59">
        <v>23893</v>
      </c>
      <c r="J42" s="59">
        <f>G42-I42</f>
        <v>0</v>
      </c>
      <c r="M42" s="8">
        <f t="shared" si="1"/>
        <v>-23893</v>
      </c>
      <c r="S42" s="3">
        <v>691.32</v>
      </c>
      <c r="T42" s="66">
        <f t="shared" si="0"/>
        <v>23892.019200000002</v>
      </c>
    </row>
    <row r="43" spans="1:20" ht="27" customHeight="1" x14ac:dyDescent="0.25">
      <c r="B43" s="163" t="s">
        <v>96</v>
      </c>
      <c r="C43" s="163"/>
      <c r="D43" s="163"/>
      <c r="E43" s="163"/>
      <c r="F43" s="73">
        <f>SUM(F44:F45)</f>
        <v>59.64</v>
      </c>
      <c r="G43" s="74">
        <f>SUM(G44:G45)</f>
        <v>41231</v>
      </c>
      <c r="H43" s="74">
        <f>SUM(H44:H45)</f>
        <v>367</v>
      </c>
      <c r="I43" s="74">
        <f>SUM(I44:I45)</f>
        <v>41598</v>
      </c>
      <c r="J43" s="74">
        <f>SUM(J44:J45)</f>
        <v>0</v>
      </c>
      <c r="M43" s="8">
        <f t="shared" si="1"/>
        <v>-41598</v>
      </c>
      <c r="S43" s="3">
        <v>691.32</v>
      </c>
      <c r="T43" s="66">
        <f t="shared" si="0"/>
        <v>41230.324800000002</v>
      </c>
    </row>
    <row r="44" spans="1:20" ht="38.25" customHeight="1" x14ac:dyDescent="0.25">
      <c r="B44" s="57" t="s">
        <v>32</v>
      </c>
      <c r="C44" s="57" t="s">
        <v>29</v>
      </c>
      <c r="D44" s="37" t="s">
        <v>33</v>
      </c>
      <c r="E44" s="22" t="s">
        <v>95</v>
      </c>
      <c r="F44" s="85">
        <v>39.770000000000003</v>
      </c>
      <c r="G44" s="59">
        <v>27494</v>
      </c>
      <c r="H44" s="59">
        <v>367</v>
      </c>
      <c r="I44" s="59">
        <f>G44+H44</f>
        <v>27861</v>
      </c>
      <c r="J44" s="59">
        <f>G44+H44-I44</f>
        <v>0</v>
      </c>
      <c r="M44" s="8">
        <f t="shared" si="1"/>
        <v>-27861</v>
      </c>
      <c r="S44" s="3">
        <v>691.32</v>
      </c>
      <c r="T44" s="66">
        <f t="shared" si="0"/>
        <v>27493.796400000003</v>
      </c>
    </row>
    <row r="45" spans="1:20" ht="30.95" customHeight="1" x14ac:dyDescent="0.25">
      <c r="B45" s="57" t="s">
        <v>49</v>
      </c>
      <c r="C45" s="57" t="s">
        <v>36</v>
      </c>
      <c r="D45" s="37" t="s">
        <v>50</v>
      </c>
      <c r="E45" s="22" t="s">
        <v>95</v>
      </c>
      <c r="F45" s="58">
        <v>19.87</v>
      </c>
      <c r="G45" s="59">
        <v>13737</v>
      </c>
      <c r="H45" s="59">
        <v>0</v>
      </c>
      <c r="I45" s="59">
        <v>13737</v>
      </c>
      <c r="J45" s="59">
        <v>0</v>
      </c>
      <c r="M45" s="8">
        <f>L45-I45</f>
        <v>-13737</v>
      </c>
      <c r="S45" s="3">
        <v>691.32</v>
      </c>
      <c r="T45" s="66">
        <f t="shared" si="0"/>
        <v>13736.528400000001</v>
      </c>
    </row>
    <row r="46" spans="1:20" ht="22.5" customHeight="1" x14ac:dyDescent="0.25">
      <c r="B46" s="165" t="s">
        <v>101</v>
      </c>
      <c r="C46" s="165"/>
      <c r="D46" s="165"/>
      <c r="E46" s="165"/>
      <c r="F46" s="127">
        <f>F20+F22+F23+F24+F25+F32+F27+F28+F29+F31+F34+F40+F44</f>
        <v>8064.13</v>
      </c>
      <c r="G46" s="127">
        <f>G20+G22+G23+G24+G25+G32+G27+G28+G29+G31+G34+G40+G44</f>
        <v>5574904</v>
      </c>
      <c r="H46" s="127">
        <f>H20+H22+H23+H24+H25+H32+H27+H28+H29+H31+H34+H40+H44</f>
        <v>1495959</v>
      </c>
      <c r="I46" s="127">
        <f>I20+I22+I23+I24+I25+I32+I27+I28+I29+I31+I34+I40+I44</f>
        <v>7070863</v>
      </c>
      <c r="J46" s="127">
        <f>J20+J22+J23+J24+J25+J32+J27+J28+J29+J31+J34+J40+J44</f>
        <v>0</v>
      </c>
      <c r="L46" s="48">
        <f>SUM(L19:L44)</f>
        <v>0</v>
      </c>
      <c r="M46" s="8">
        <f>L46-I46</f>
        <v>-7070863</v>
      </c>
      <c r="N46" s="29">
        <f>I46-L46</f>
        <v>7070863</v>
      </c>
      <c r="P46" s="50">
        <f>J46+I46</f>
        <v>7070863</v>
      </c>
      <c r="S46" s="3"/>
      <c r="T46" s="66"/>
    </row>
    <row r="47" spans="1:20" ht="15.75" x14ac:dyDescent="0.25">
      <c r="B47" s="162" t="s">
        <v>103</v>
      </c>
      <c r="C47" s="162"/>
      <c r="D47" s="162"/>
      <c r="E47" s="162"/>
      <c r="F47" s="128">
        <f>F30+F33</f>
        <v>777.25</v>
      </c>
      <c r="G47" s="128">
        <f>G30+G33</f>
        <v>537330</v>
      </c>
      <c r="H47" s="128">
        <f>H30+H33</f>
        <v>92859</v>
      </c>
      <c r="I47" s="128">
        <f>I30+I33</f>
        <v>630189</v>
      </c>
      <c r="J47" s="128">
        <f>J30</f>
        <v>0</v>
      </c>
      <c r="S47" s="3"/>
      <c r="T47" s="66"/>
    </row>
    <row r="48" spans="1:20" ht="15.75" x14ac:dyDescent="0.25">
      <c r="B48" s="173" t="s">
        <v>102</v>
      </c>
      <c r="C48" s="173"/>
      <c r="D48" s="173"/>
      <c r="E48" s="173"/>
      <c r="F48" s="129">
        <f>F21+F45</f>
        <v>30.240000000000002</v>
      </c>
      <c r="G48" s="129">
        <f>G21+G45</f>
        <v>20906</v>
      </c>
      <c r="H48" s="129">
        <f>H21+H45</f>
        <v>0</v>
      </c>
      <c r="I48" s="129">
        <f>I21+I45</f>
        <v>20906</v>
      </c>
      <c r="J48" s="129">
        <f>J21+J45</f>
        <v>0</v>
      </c>
      <c r="S48" s="3"/>
      <c r="T48" s="66"/>
    </row>
    <row r="50" spans="1:21" ht="50.25" customHeight="1" x14ac:dyDescent="0.2">
      <c r="A50" s="171" t="s">
        <v>157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31"/>
      <c r="N50" s="31"/>
      <c r="O50" s="31"/>
      <c r="P50" s="31"/>
      <c r="Q50" s="31"/>
      <c r="R50" s="31"/>
      <c r="S50" s="31"/>
      <c r="T50" s="31"/>
      <c r="U50" s="31"/>
    </row>
    <row r="51" spans="1:21" x14ac:dyDescent="0.2"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70"/>
      <c r="M51" s="31"/>
      <c r="N51" s="31"/>
      <c r="O51" s="31"/>
      <c r="P51" s="31"/>
      <c r="Q51" s="31"/>
      <c r="R51" s="31"/>
      <c r="S51" s="31"/>
      <c r="T51" s="31"/>
      <c r="U51" s="31"/>
    </row>
    <row r="52" spans="1:21" s="102" customFormat="1" ht="15.75" x14ac:dyDescent="0.25">
      <c r="F52" s="103">
        <f>F46+F47+F48</f>
        <v>8871.6200000000008</v>
      </c>
      <c r="G52" s="65">
        <f>G46+G47+G48</f>
        <v>6133140</v>
      </c>
      <c r="H52" s="65">
        <f>H46+H47+H48</f>
        <v>1588818</v>
      </c>
      <c r="I52" s="65">
        <f>I46+I47+I48</f>
        <v>7721958</v>
      </c>
      <c r="L52" s="66"/>
      <c r="S52" s="3">
        <v>691.32</v>
      </c>
      <c r="T52" s="65">
        <f>F52*S52</f>
        <v>6133128.3384000007</v>
      </c>
    </row>
    <row r="53" spans="1:21" x14ac:dyDescent="0.2"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70"/>
      <c r="M53" s="31"/>
      <c r="N53" s="31"/>
      <c r="O53" s="31"/>
      <c r="P53" s="31"/>
      <c r="Q53" s="31"/>
      <c r="R53" s="31"/>
      <c r="S53" s="31"/>
      <c r="T53" s="31"/>
      <c r="U53" s="31"/>
    </row>
    <row r="54" spans="1:21" x14ac:dyDescent="0.2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70"/>
      <c r="M54" s="31"/>
      <c r="N54" s="31"/>
      <c r="O54" s="31"/>
      <c r="P54" s="31"/>
      <c r="Q54" s="31"/>
      <c r="R54" s="31"/>
      <c r="S54" s="31"/>
      <c r="T54" s="31"/>
      <c r="U54" s="31"/>
    </row>
    <row r="56" spans="1:21" ht="15.75" x14ac:dyDescent="0.25">
      <c r="H56" s="29">
        <f>G52+H52</f>
        <v>7721958</v>
      </c>
      <c r="T56" s="3"/>
      <c r="U56" s="66"/>
    </row>
  </sheetData>
  <mergeCells count="28">
    <mergeCell ref="C17:C18"/>
    <mergeCell ref="F17:G17"/>
    <mergeCell ref="I17:I18"/>
    <mergeCell ref="H17:H18"/>
    <mergeCell ref="A50:L50"/>
    <mergeCell ref="B48:E48"/>
    <mergeCell ref="F1:K1"/>
    <mergeCell ref="B47:E47"/>
    <mergeCell ref="B43:E43"/>
    <mergeCell ref="B40:E40"/>
    <mergeCell ref="B46:E46"/>
    <mergeCell ref="B34:E34"/>
    <mergeCell ref="D17:D18"/>
    <mergeCell ref="E17:E18"/>
    <mergeCell ref="B14:J14"/>
    <mergeCell ref="B15:J15"/>
    <mergeCell ref="J17:J18"/>
    <mergeCell ref="B26:E26"/>
    <mergeCell ref="B19:E19"/>
    <mergeCell ref="B17:B18"/>
    <mergeCell ref="I2:J2"/>
    <mergeCell ref="I3:J3"/>
    <mergeCell ref="E11:J11"/>
    <mergeCell ref="E12:J12"/>
    <mergeCell ref="F8:J8"/>
    <mergeCell ref="F5:J5"/>
    <mergeCell ref="F6:J6"/>
    <mergeCell ref="F7:J7"/>
  </mergeCells>
  <phoneticPr fontId="0" type="noConversion"/>
  <pageMargins left="0.19685039370078741" right="0" top="0.39370078740157483" bottom="0.39370078740157483" header="0.51181102362204722" footer="0.51181102362204722"/>
  <pageSetup paperSize="9" scale="70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45"/>
  </sheetPr>
  <dimension ref="A2:M64"/>
  <sheetViews>
    <sheetView view="pageBreakPreview" zoomScale="84" zoomScaleNormal="75" zoomScaleSheetLayoutView="84" workbookViewId="0">
      <selection activeCell="K10" sqref="K10"/>
    </sheetView>
  </sheetViews>
  <sheetFormatPr defaultRowHeight="12.75" x14ac:dyDescent="0.2"/>
  <cols>
    <col min="1" max="1" width="5" style="1" customWidth="1"/>
    <col min="2" max="2" width="5.140625" style="1" customWidth="1"/>
    <col min="3" max="3" width="5.42578125" style="1" customWidth="1"/>
    <col min="4" max="4" width="42.85546875" style="1" customWidth="1"/>
    <col min="5" max="5" width="17.42578125" style="1" customWidth="1"/>
    <col min="6" max="7" width="17.85546875" style="1" customWidth="1"/>
    <col min="8" max="9" width="21.42578125" style="1" customWidth="1"/>
    <col min="10" max="10" width="9.140625" style="1"/>
    <col min="11" max="11" width="17.7109375" style="1" customWidth="1"/>
    <col min="12" max="16384" width="9.140625" style="1"/>
  </cols>
  <sheetData>
    <row r="2" spans="1:10" ht="15.75" x14ac:dyDescent="0.25">
      <c r="E2" s="102"/>
      <c r="F2" s="102"/>
      <c r="G2" s="102"/>
      <c r="H2" s="102"/>
      <c r="I2" s="102"/>
      <c r="J2" s="102"/>
    </row>
    <row r="3" spans="1:10" ht="15.75" x14ac:dyDescent="0.25">
      <c r="E3" s="115"/>
      <c r="F3" s="158" t="s">
        <v>114</v>
      </c>
      <c r="G3" s="159"/>
      <c r="H3" s="159"/>
      <c r="I3" s="159"/>
      <c r="J3" s="115"/>
    </row>
    <row r="4" spans="1:10" ht="15.75" x14ac:dyDescent="0.25">
      <c r="E4" s="115"/>
      <c r="F4" s="158" t="s">
        <v>136</v>
      </c>
      <c r="G4" s="159"/>
      <c r="H4" s="159"/>
      <c r="I4" s="159"/>
      <c r="J4" s="115"/>
    </row>
    <row r="5" spans="1:10" ht="15.75" x14ac:dyDescent="0.25">
      <c r="E5" s="138"/>
      <c r="F5" s="138"/>
      <c r="G5" s="137"/>
      <c r="H5" s="122" t="s">
        <v>167</v>
      </c>
      <c r="I5" s="137"/>
      <c r="J5" s="138"/>
    </row>
    <row r="6" spans="1:10" ht="15.75" x14ac:dyDescent="0.25">
      <c r="E6" s="115"/>
      <c r="F6" s="158" t="s">
        <v>162</v>
      </c>
      <c r="G6" s="159"/>
      <c r="H6" s="159"/>
      <c r="I6" s="159"/>
      <c r="J6" s="115"/>
    </row>
    <row r="7" spans="1:10" ht="15.75" x14ac:dyDescent="0.25">
      <c r="E7" s="115"/>
      <c r="F7" s="158" t="s">
        <v>137</v>
      </c>
      <c r="G7" s="159"/>
      <c r="H7" s="159"/>
      <c r="I7" s="159"/>
      <c r="J7" s="115"/>
    </row>
    <row r="8" spans="1:10" ht="15.75" x14ac:dyDescent="0.25">
      <c r="E8" s="115"/>
      <c r="F8" s="158" t="s">
        <v>168</v>
      </c>
      <c r="G8" s="159"/>
      <c r="H8" s="159"/>
      <c r="I8" s="159"/>
      <c r="J8" s="115"/>
    </row>
    <row r="9" spans="1:10" ht="15.75" x14ac:dyDescent="0.25">
      <c r="E9" s="115"/>
      <c r="F9" s="158" t="s">
        <v>142</v>
      </c>
      <c r="G9" s="159"/>
      <c r="H9" s="159"/>
      <c r="I9" s="159"/>
      <c r="J9" s="115"/>
    </row>
    <row r="10" spans="1:10" ht="15.75" x14ac:dyDescent="0.25">
      <c r="E10" s="115"/>
      <c r="F10" s="158"/>
      <c r="G10" s="159"/>
      <c r="H10" s="159"/>
      <c r="I10" s="159"/>
      <c r="J10" s="115"/>
    </row>
    <row r="11" spans="1:10" ht="15.75" x14ac:dyDescent="0.25">
      <c r="E11" s="141"/>
      <c r="F11" s="141"/>
      <c r="G11" s="141"/>
      <c r="H11" s="141"/>
      <c r="I11" s="141"/>
      <c r="J11" s="141"/>
    </row>
    <row r="12" spans="1:10" ht="15.75" x14ac:dyDescent="0.25">
      <c r="D12" s="141" t="s">
        <v>143</v>
      </c>
      <c r="E12" s="142"/>
      <c r="F12" s="142"/>
      <c r="G12" s="142"/>
      <c r="H12" s="142"/>
      <c r="I12" s="142"/>
      <c r="J12" s="117"/>
    </row>
    <row r="13" spans="1:10" ht="15.75" x14ac:dyDescent="0.25">
      <c r="D13" s="141" t="s">
        <v>140</v>
      </c>
      <c r="E13" s="142"/>
      <c r="F13" s="142"/>
      <c r="G13" s="142"/>
      <c r="H13" s="142"/>
      <c r="I13" s="142"/>
      <c r="J13" s="113"/>
    </row>
    <row r="14" spans="1:10" ht="15.75" x14ac:dyDescent="0.25">
      <c r="E14" s="141"/>
      <c r="F14" s="141"/>
      <c r="G14" s="141"/>
      <c r="H14" s="141"/>
      <c r="I14" s="141"/>
      <c r="J14" s="141"/>
    </row>
    <row r="15" spans="1:10" s="3" customFormat="1" ht="18" customHeight="1" x14ac:dyDescent="0.25">
      <c r="A15" s="167" t="s">
        <v>112</v>
      </c>
      <c r="B15" s="167"/>
      <c r="C15" s="167"/>
      <c r="D15" s="167"/>
      <c r="E15" s="167"/>
      <c r="F15" s="167"/>
      <c r="G15" s="167"/>
      <c r="H15" s="167"/>
      <c r="I15" s="167"/>
    </row>
    <row r="16" spans="1:10" s="3" customFormat="1" ht="19.5" customHeight="1" x14ac:dyDescent="0.25">
      <c r="A16" s="167" t="s">
        <v>130</v>
      </c>
      <c r="B16" s="167"/>
      <c r="C16" s="167"/>
      <c r="D16" s="167"/>
      <c r="E16" s="167"/>
      <c r="F16" s="167"/>
      <c r="G16" s="167"/>
      <c r="H16" s="167"/>
      <c r="I16" s="167"/>
    </row>
    <row r="17" spans="1:11" s="3" customFormat="1" ht="3.75" customHeight="1" x14ac:dyDescent="0.25">
      <c r="A17" s="72"/>
      <c r="B17" s="72"/>
      <c r="C17" s="72"/>
      <c r="D17" s="72"/>
      <c r="E17" s="72"/>
      <c r="F17" s="72"/>
      <c r="G17" s="119"/>
      <c r="H17" s="72"/>
      <c r="I17" s="72"/>
    </row>
    <row r="18" spans="1:11" ht="18.75" customHeight="1" x14ac:dyDescent="0.3">
      <c r="D18" s="35" t="s">
        <v>12</v>
      </c>
    </row>
    <row r="19" spans="1:11" ht="39" customHeight="1" x14ac:dyDescent="0.2">
      <c r="A19" s="166" t="s">
        <v>24</v>
      </c>
      <c r="B19" s="166" t="s">
        <v>25</v>
      </c>
      <c r="C19" s="166" t="s">
        <v>26</v>
      </c>
      <c r="D19" s="164" t="s">
        <v>0</v>
      </c>
      <c r="E19" s="164" t="s">
        <v>99</v>
      </c>
      <c r="F19" s="164"/>
      <c r="G19" s="169" t="s">
        <v>135</v>
      </c>
      <c r="H19" s="164" t="s">
        <v>131</v>
      </c>
      <c r="I19" s="164" t="s">
        <v>141</v>
      </c>
    </row>
    <row r="20" spans="1:11" ht="72.75" customHeight="1" x14ac:dyDescent="0.2">
      <c r="A20" s="166"/>
      <c r="B20" s="166"/>
      <c r="C20" s="166"/>
      <c r="D20" s="164"/>
      <c r="E20" s="89" t="s">
        <v>14</v>
      </c>
      <c r="F20" s="89" t="s">
        <v>13</v>
      </c>
      <c r="G20" s="170"/>
      <c r="H20" s="164"/>
      <c r="I20" s="164"/>
    </row>
    <row r="21" spans="1:11" ht="21" customHeight="1" x14ac:dyDescent="0.2">
      <c r="A21" s="168" t="s">
        <v>68</v>
      </c>
      <c r="B21" s="168"/>
      <c r="C21" s="168"/>
      <c r="D21" s="168"/>
      <c r="E21" s="74">
        <f>SUM(E22:E23)</f>
        <v>48006</v>
      </c>
      <c r="F21" s="74">
        <f>SUM(F22:F23)</f>
        <v>91692</v>
      </c>
      <c r="G21" s="74">
        <f>SUM(G22:G23)</f>
        <v>7760</v>
      </c>
      <c r="H21" s="74">
        <f>SUM(H22:H23)</f>
        <v>99452</v>
      </c>
      <c r="I21" s="73">
        <f>SUM(I22:I23)</f>
        <v>0</v>
      </c>
      <c r="J21" s="1">
        <v>1.91</v>
      </c>
      <c r="K21" s="105">
        <f>E21*J21</f>
        <v>91691.459999999992</v>
      </c>
    </row>
    <row r="22" spans="1:11" ht="17.25" customHeight="1" x14ac:dyDescent="0.2">
      <c r="A22" s="57" t="s">
        <v>23</v>
      </c>
      <c r="B22" s="57" t="s">
        <v>29</v>
      </c>
      <c r="C22" s="57" t="s">
        <v>47</v>
      </c>
      <c r="D22" s="22" t="s">
        <v>70</v>
      </c>
      <c r="E22" s="59">
        <v>37746</v>
      </c>
      <c r="F22" s="59">
        <v>72095</v>
      </c>
      <c r="G22" s="59">
        <v>7760</v>
      </c>
      <c r="H22" s="59">
        <f>F22+G22</f>
        <v>79855</v>
      </c>
      <c r="I22" s="58">
        <f>F22+G22-H22</f>
        <v>0</v>
      </c>
      <c r="J22" s="1">
        <v>1.91</v>
      </c>
      <c r="K22" s="105">
        <f t="shared" ref="K22:K54" si="0">E22*J22</f>
        <v>72094.86</v>
      </c>
    </row>
    <row r="23" spans="1:11" ht="30.75" customHeight="1" x14ac:dyDescent="0.2">
      <c r="A23" s="57" t="s">
        <v>49</v>
      </c>
      <c r="B23" s="57" t="s">
        <v>36</v>
      </c>
      <c r="C23" s="57" t="s">
        <v>50</v>
      </c>
      <c r="D23" s="36" t="s">
        <v>71</v>
      </c>
      <c r="E23" s="59">
        <v>10260</v>
      </c>
      <c r="F23" s="59">
        <v>19597</v>
      </c>
      <c r="G23" s="59">
        <v>0</v>
      </c>
      <c r="H23" s="59">
        <f>F23+G23</f>
        <v>19597</v>
      </c>
      <c r="I23" s="58">
        <f>F23+G23-H23</f>
        <v>0</v>
      </c>
      <c r="J23" s="1">
        <v>1.91</v>
      </c>
      <c r="K23" s="105">
        <f t="shared" si="0"/>
        <v>19596.599999999999</v>
      </c>
    </row>
    <row r="24" spans="1:11" ht="17.45" customHeight="1" x14ac:dyDescent="0.2">
      <c r="A24" s="23" t="s">
        <v>23</v>
      </c>
      <c r="B24" s="23" t="s">
        <v>45</v>
      </c>
      <c r="C24" s="23" t="s">
        <v>41</v>
      </c>
      <c r="D24" s="75" t="s">
        <v>84</v>
      </c>
      <c r="E24" s="74">
        <v>1518</v>
      </c>
      <c r="F24" s="74">
        <v>2900</v>
      </c>
      <c r="G24" s="74">
        <v>0</v>
      </c>
      <c r="H24" s="74">
        <f>F24+G24</f>
        <v>2900</v>
      </c>
      <c r="I24" s="73">
        <f>F24+G24-H24</f>
        <v>0</v>
      </c>
      <c r="J24" s="1">
        <v>1.91</v>
      </c>
      <c r="K24" s="105">
        <f t="shared" si="0"/>
        <v>2899.3799999999997</v>
      </c>
    </row>
    <row r="25" spans="1:11" ht="17.45" customHeight="1" x14ac:dyDescent="0.2">
      <c r="A25" s="23" t="s">
        <v>23</v>
      </c>
      <c r="B25" s="23" t="s">
        <v>45</v>
      </c>
      <c r="C25" s="23" t="s">
        <v>41</v>
      </c>
      <c r="D25" s="75" t="s">
        <v>82</v>
      </c>
      <c r="E25" s="74">
        <v>1060</v>
      </c>
      <c r="F25" s="74">
        <v>2025</v>
      </c>
      <c r="G25" s="74">
        <v>0</v>
      </c>
      <c r="H25" s="74">
        <f t="shared" ref="H25:H33" si="1">F25+G25</f>
        <v>2025</v>
      </c>
      <c r="I25" s="73">
        <f t="shared" ref="I25:I33" si="2">F25+G25-H25</f>
        <v>0</v>
      </c>
      <c r="J25" s="1">
        <v>1.91</v>
      </c>
      <c r="K25" s="105">
        <f t="shared" si="0"/>
        <v>2024.6</v>
      </c>
    </row>
    <row r="26" spans="1:11" ht="17.45" customHeight="1" x14ac:dyDescent="0.2">
      <c r="A26" s="23" t="s">
        <v>23</v>
      </c>
      <c r="B26" s="23" t="s">
        <v>45</v>
      </c>
      <c r="C26" s="23" t="s">
        <v>41</v>
      </c>
      <c r="D26" s="75" t="s">
        <v>63</v>
      </c>
      <c r="E26" s="74">
        <v>2287</v>
      </c>
      <c r="F26" s="74">
        <v>4369</v>
      </c>
      <c r="G26" s="74">
        <v>0</v>
      </c>
      <c r="H26" s="74">
        <f t="shared" si="1"/>
        <v>4369</v>
      </c>
      <c r="I26" s="73">
        <f t="shared" si="2"/>
        <v>0</v>
      </c>
      <c r="J26" s="1">
        <v>1.91</v>
      </c>
      <c r="K26" s="105">
        <f t="shared" si="0"/>
        <v>4368.17</v>
      </c>
    </row>
    <row r="27" spans="1:11" ht="17.45" customHeight="1" x14ac:dyDescent="0.2">
      <c r="A27" s="23" t="s">
        <v>23</v>
      </c>
      <c r="B27" s="23" t="s">
        <v>45</v>
      </c>
      <c r="C27" s="23" t="s">
        <v>41</v>
      </c>
      <c r="D27" s="75" t="s">
        <v>78</v>
      </c>
      <c r="E27" s="74">
        <v>1349</v>
      </c>
      <c r="F27" s="74">
        <v>2577</v>
      </c>
      <c r="G27" s="74">
        <v>0</v>
      </c>
      <c r="H27" s="74">
        <f t="shared" si="1"/>
        <v>2577</v>
      </c>
      <c r="I27" s="73">
        <f t="shared" si="2"/>
        <v>0</v>
      </c>
      <c r="J27" s="1">
        <v>1.91</v>
      </c>
      <c r="K27" s="105">
        <f t="shared" si="0"/>
        <v>2576.5899999999997</v>
      </c>
    </row>
    <row r="28" spans="1:11" ht="17.45" customHeight="1" x14ac:dyDescent="0.2">
      <c r="A28" s="23" t="s">
        <v>23</v>
      </c>
      <c r="B28" s="23" t="s">
        <v>45</v>
      </c>
      <c r="C28" s="23" t="s">
        <v>41</v>
      </c>
      <c r="D28" s="75" t="s">
        <v>85</v>
      </c>
      <c r="E28" s="74">
        <v>3833</v>
      </c>
      <c r="F28" s="74">
        <v>7322</v>
      </c>
      <c r="G28" s="74">
        <v>0</v>
      </c>
      <c r="H28" s="74">
        <f t="shared" si="1"/>
        <v>7322</v>
      </c>
      <c r="I28" s="73">
        <f t="shared" si="2"/>
        <v>0</v>
      </c>
      <c r="J28" s="1">
        <v>1.91</v>
      </c>
      <c r="K28" s="105">
        <f t="shared" si="0"/>
        <v>7321.03</v>
      </c>
    </row>
    <row r="29" spans="1:11" ht="17.25" customHeight="1" x14ac:dyDescent="0.2">
      <c r="A29" s="23" t="s">
        <v>23</v>
      </c>
      <c r="B29" s="23" t="s">
        <v>45</v>
      </c>
      <c r="C29" s="23" t="s">
        <v>41</v>
      </c>
      <c r="D29" s="75" t="s">
        <v>80</v>
      </c>
      <c r="E29" s="74">
        <v>1459</v>
      </c>
      <c r="F29" s="74">
        <v>2787</v>
      </c>
      <c r="G29" s="74">
        <v>0</v>
      </c>
      <c r="H29" s="74">
        <f t="shared" si="1"/>
        <v>2787</v>
      </c>
      <c r="I29" s="73">
        <f t="shared" si="2"/>
        <v>0</v>
      </c>
      <c r="J29" s="1">
        <v>1.91</v>
      </c>
      <c r="K29" s="105">
        <f t="shared" si="0"/>
        <v>2786.69</v>
      </c>
    </row>
    <row r="30" spans="1:11" ht="17.25" customHeight="1" x14ac:dyDescent="0.2">
      <c r="A30" s="23" t="s">
        <v>23</v>
      </c>
      <c r="B30" s="23" t="s">
        <v>45</v>
      </c>
      <c r="C30" s="23" t="s">
        <v>41</v>
      </c>
      <c r="D30" s="75" t="s">
        <v>83</v>
      </c>
      <c r="E30" s="74">
        <v>2066</v>
      </c>
      <c r="F30" s="74">
        <v>3947</v>
      </c>
      <c r="G30" s="74">
        <v>0</v>
      </c>
      <c r="H30" s="74">
        <f t="shared" si="1"/>
        <v>3947</v>
      </c>
      <c r="I30" s="73">
        <f t="shared" si="2"/>
        <v>0</v>
      </c>
      <c r="J30" s="1">
        <v>1.91</v>
      </c>
      <c r="K30" s="105">
        <f t="shared" si="0"/>
        <v>3946.06</v>
      </c>
    </row>
    <row r="31" spans="1:11" ht="17.45" customHeight="1" x14ac:dyDescent="0.2">
      <c r="A31" s="23" t="s">
        <v>23</v>
      </c>
      <c r="B31" s="23" t="s">
        <v>45</v>
      </c>
      <c r="C31" s="23" t="s">
        <v>41</v>
      </c>
      <c r="D31" s="75" t="s">
        <v>86</v>
      </c>
      <c r="E31" s="74">
        <v>862</v>
      </c>
      <c r="F31" s="74">
        <v>1647</v>
      </c>
      <c r="G31" s="74">
        <v>0</v>
      </c>
      <c r="H31" s="74">
        <f t="shared" si="1"/>
        <v>1647</v>
      </c>
      <c r="I31" s="73">
        <f t="shared" si="2"/>
        <v>0</v>
      </c>
      <c r="J31" s="1">
        <v>1.91</v>
      </c>
      <c r="K31" s="105">
        <f t="shared" si="0"/>
        <v>1646.4199999999998</v>
      </c>
    </row>
    <row r="32" spans="1:11" ht="17.45" customHeight="1" x14ac:dyDescent="0.2">
      <c r="A32" s="23" t="s">
        <v>23</v>
      </c>
      <c r="B32" s="23" t="s">
        <v>45</v>
      </c>
      <c r="C32" s="23" t="s">
        <v>41</v>
      </c>
      <c r="D32" s="75" t="s">
        <v>87</v>
      </c>
      <c r="E32" s="74">
        <v>1327</v>
      </c>
      <c r="F32" s="74">
        <v>2535</v>
      </c>
      <c r="G32" s="74">
        <v>0</v>
      </c>
      <c r="H32" s="74">
        <f t="shared" si="1"/>
        <v>2535</v>
      </c>
      <c r="I32" s="73">
        <f t="shared" si="2"/>
        <v>0</v>
      </c>
      <c r="J32" s="1">
        <v>1.91</v>
      </c>
      <c r="K32" s="105">
        <f t="shared" si="0"/>
        <v>2534.5699999999997</v>
      </c>
    </row>
    <row r="33" spans="1:11" ht="17.45" customHeight="1" x14ac:dyDescent="0.2">
      <c r="A33" s="57" t="s">
        <v>46</v>
      </c>
      <c r="B33" s="57" t="s">
        <v>23</v>
      </c>
      <c r="C33" s="57" t="s">
        <v>48</v>
      </c>
      <c r="D33" s="75" t="s">
        <v>3</v>
      </c>
      <c r="E33" s="74">
        <v>4235</v>
      </c>
      <c r="F33" s="74">
        <v>8089</v>
      </c>
      <c r="G33" s="74">
        <v>0</v>
      </c>
      <c r="H33" s="74">
        <f t="shared" si="1"/>
        <v>8089</v>
      </c>
      <c r="I33" s="73">
        <f t="shared" si="2"/>
        <v>0</v>
      </c>
      <c r="J33" s="1">
        <v>1.91</v>
      </c>
      <c r="K33" s="105">
        <f t="shared" si="0"/>
        <v>8088.8499999999995</v>
      </c>
    </row>
    <row r="34" spans="1:11" ht="21" customHeight="1" x14ac:dyDescent="0.2">
      <c r="A34" s="164" t="s">
        <v>18</v>
      </c>
      <c r="B34" s="164"/>
      <c r="C34" s="164"/>
      <c r="D34" s="164"/>
      <c r="E34" s="74">
        <f>SUM(E35:E41)</f>
        <v>854996</v>
      </c>
      <c r="F34" s="74">
        <f>SUM(F35:F41)</f>
        <v>1633045</v>
      </c>
      <c r="G34" s="74">
        <f>SUM(G35:G41)</f>
        <v>582595</v>
      </c>
      <c r="H34" s="74">
        <f>SUM(H35:H41)</f>
        <v>2215640</v>
      </c>
      <c r="I34" s="73">
        <f>SUM(I35:I41)</f>
        <v>0</v>
      </c>
      <c r="J34" s="1">
        <v>1.91</v>
      </c>
      <c r="K34" s="105">
        <f t="shared" si="0"/>
        <v>1633042.3599999999</v>
      </c>
    </row>
    <row r="35" spans="1:11" ht="16.5" customHeight="1" x14ac:dyDescent="0.2">
      <c r="A35" s="57" t="s">
        <v>28</v>
      </c>
      <c r="B35" s="57" t="s">
        <v>23</v>
      </c>
      <c r="C35" s="57" t="s">
        <v>27</v>
      </c>
      <c r="D35" s="22" t="s">
        <v>4</v>
      </c>
      <c r="E35" s="59">
        <v>427693</v>
      </c>
      <c r="F35" s="59">
        <v>816894</v>
      </c>
      <c r="G35" s="59">
        <v>532197</v>
      </c>
      <c r="H35" s="59">
        <f>F35+G35</f>
        <v>1349091</v>
      </c>
      <c r="I35" s="58">
        <f>F35+G35-H35</f>
        <v>0</v>
      </c>
      <c r="J35" s="1">
        <v>1.91</v>
      </c>
      <c r="K35" s="105">
        <f t="shared" si="0"/>
        <v>816893.63</v>
      </c>
    </row>
    <row r="36" spans="1:11" ht="17.45" customHeight="1" x14ac:dyDescent="0.2">
      <c r="A36" s="57" t="s">
        <v>28</v>
      </c>
      <c r="B36" s="57" t="s">
        <v>29</v>
      </c>
      <c r="C36" s="57" t="s">
        <v>30</v>
      </c>
      <c r="D36" s="22" t="s">
        <v>5</v>
      </c>
      <c r="E36" s="59">
        <v>222813</v>
      </c>
      <c r="F36" s="59">
        <v>425573</v>
      </c>
      <c r="G36" s="59">
        <v>46435</v>
      </c>
      <c r="H36" s="59">
        <f t="shared" ref="H36:H41" si="3">F36+G36</f>
        <v>472008</v>
      </c>
      <c r="I36" s="58">
        <f t="shared" ref="I36:I41" si="4">F36+G36-H36</f>
        <v>0</v>
      </c>
      <c r="J36" s="1">
        <v>1.91</v>
      </c>
      <c r="K36" s="105">
        <f t="shared" si="0"/>
        <v>425572.82999999996</v>
      </c>
    </row>
    <row r="37" spans="1:11" ht="17.45" customHeight="1" x14ac:dyDescent="0.2">
      <c r="A37" s="57" t="s">
        <v>28</v>
      </c>
      <c r="B37" s="57" t="s">
        <v>29</v>
      </c>
      <c r="C37" s="57" t="s">
        <v>31</v>
      </c>
      <c r="D37" s="22" t="s">
        <v>15</v>
      </c>
      <c r="E37" s="59">
        <v>84237</v>
      </c>
      <c r="F37" s="59">
        <v>160893</v>
      </c>
      <c r="G37" s="59">
        <v>0</v>
      </c>
      <c r="H37" s="59">
        <f t="shared" si="3"/>
        <v>160893</v>
      </c>
      <c r="I37" s="58">
        <f t="shared" si="4"/>
        <v>0</v>
      </c>
      <c r="J37" s="1">
        <v>1.91</v>
      </c>
      <c r="K37" s="105">
        <f t="shared" si="0"/>
        <v>160892.66999999998</v>
      </c>
    </row>
    <row r="38" spans="1:11" ht="17.45" customHeight="1" x14ac:dyDescent="0.2">
      <c r="A38" s="57" t="s">
        <v>28</v>
      </c>
      <c r="B38" s="57" t="s">
        <v>29</v>
      </c>
      <c r="C38" s="57" t="s">
        <v>42</v>
      </c>
      <c r="D38" s="22" t="s">
        <v>6</v>
      </c>
      <c r="E38" s="59">
        <v>50227</v>
      </c>
      <c r="F38" s="59">
        <v>95934</v>
      </c>
      <c r="G38" s="59">
        <v>0</v>
      </c>
      <c r="H38" s="59">
        <f t="shared" si="3"/>
        <v>95934</v>
      </c>
      <c r="I38" s="58">
        <f t="shared" si="4"/>
        <v>0</v>
      </c>
      <c r="J38" s="1">
        <v>1.91</v>
      </c>
      <c r="K38" s="105">
        <f t="shared" si="0"/>
        <v>95933.569999999992</v>
      </c>
    </row>
    <row r="39" spans="1:11" ht="17.45" customHeight="1" x14ac:dyDescent="0.2">
      <c r="A39" s="57" t="s">
        <v>28</v>
      </c>
      <c r="B39" s="57" t="s">
        <v>34</v>
      </c>
      <c r="C39" s="57" t="s">
        <v>37</v>
      </c>
      <c r="D39" s="22" t="s">
        <v>7</v>
      </c>
      <c r="E39" s="59">
        <v>9025</v>
      </c>
      <c r="F39" s="59">
        <v>17238</v>
      </c>
      <c r="G39" s="59">
        <v>0</v>
      </c>
      <c r="H39" s="59">
        <f t="shared" si="3"/>
        <v>17238</v>
      </c>
      <c r="I39" s="58">
        <f t="shared" si="4"/>
        <v>0</v>
      </c>
      <c r="J39" s="1">
        <v>1.91</v>
      </c>
      <c r="K39" s="105">
        <f t="shared" si="0"/>
        <v>17237.75</v>
      </c>
    </row>
    <row r="40" spans="1:11" ht="16.5" customHeight="1" x14ac:dyDescent="0.2">
      <c r="A40" s="57" t="s">
        <v>28</v>
      </c>
      <c r="B40" s="57" t="s">
        <v>51</v>
      </c>
      <c r="C40" s="57" t="s">
        <v>40</v>
      </c>
      <c r="D40" s="22" t="s">
        <v>17</v>
      </c>
      <c r="E40" s="59">
        <v>25100</v>
      </c>
      <c r="F40" s="59">
        <v>47942</v>
      </c>
      <c r="G40" s="59">
        <v>0</v>
      </c>
      <c r="H40" s="59">
        <f t="shared" si="3"/>
        <v>47942</v>
      </c>
      <c r="I40" s="58">
        <f t="shared" si="4"/>
        <v>0</v>
      </c>
      <c r="J40" s="1">
        <v>1.91</v>
      </c>
      <c r="K40" s="105">
        <f t="shared" si="0"/>
        <v>47941</v>
      </c>
    </row>
    <row r="41" spans="1:11" ht="15.75" x14ac:dyDescent="0.2">
      <c r="A41" s="23" t="s">
        <v>32</v>
      </c>
      <c r="B41" s="23" t="s">
        <v>29</v>
      </c>
      <c r="C41" s="23" t="s">
        <v>76</v>
      </c>
      <c r="D41" s="22" t="s">
        <v>19</v>
      </c>
      <c r="E41" s="59">
        <v>35901</v>
      </c>
      <c r="F41" s="59">
        <v>68571</v>
      </c>
      <c r="G41" s="59">
        <v>3963</v>
      </c>
      <c r="H41" s="59">
        <f t="shared" si="3"/>
        <v>72534</v>
      </c>
      <c r="I41" s="58">
        <f t="shared" si="4"/>
        <v>0</v>
      </c>
      <c r="J41" s="1">
        <v>1.91</v>
      </c>
      <c r="K41" s="105">
        <f t="shared" si="0"/>
        <v>68570.91</v>
      </c>
    </row>
    <row r="42" spans="1:11" ht="21" customHeight="1" x14ac:dyDescent="0.2">
      <c r="A42" s="164" t="s">
        <v>65</v>
      </c>
      <c r="B42" s="164"/>
      <c r="C42" s="164"/>
      <c r="D42" s="164"/>
      <c r="E42" s="74">
        <f>SUM(E43:E47)</f>
        <v>55244</v>
      </c>
      <c r="F42" s="74">
        <f>SUM(F43:F47)</f>
        <v>105519</v>
      </c>
      <c r="G42" s="74">
        <f>SUM(G43:G47)</f>
        <v>0</v>
      </c>
      <c r="H42" s="74">
        <f>SUM(H43:H47)</f>
        <v>105519</v>
      </c>
      <c r="I42" s="73">
        <f>SUM(I43:I47)</f>
        <v>0</v>
      </c>
      <c r="J42" s="1">
        <v>1.91</v>
      </c>
      <c r="K42" s="105">
        <f t="shared" si="0"/>
        <v>105516.04</v>
      </c>
    </row>
    <row r="43" spans="1:11" ht="17.45" customHeight="1" x14ac:dyDescent="0.25">
      <c r="A43" s="57" t="s">
        <v>28</v>
      </c>
      <c r="B43" s="57" t="s">
        <v>34</v>
      </c>
      <c r="C43" s="57" t="s">
        <v>37</v>
      </c>
      <c r="D43" s="22" t="s">
        <v>115</v>
      </c>
      <c r="E43" s="54">
        <v>4102</v>
      </c>
      <c r="F43" s="59">
        <v>7835</v>
      </c>
      <c r="G43" s="59">
        <v>0</v>
      </c>
      <c r="H43" s="59">
        <f>F43+G43</f>
        <v>7835</v>
      </c>
      <c r="I43" s="58">
        <f>F43+G43-H43</f>
        <v>0</v>
      </c>
      <c r="J43" s="1">
        <v>1.91</v>
      </c>
      <c r="K43" s="105">
        <f t="shared" si="0"/>
        <v>7834.82</v>
      </c>
    </row>
    <row r="44" spans="1:11" ht="17.45" customHeight="1" x14ac:dyDescent="0.25">
      <c r="A44" s="57" t="s">
        <v>28</v>
      </c>
      <c r="B44" s="57" t="s">
        <v>34</v>
      </c>
      <c r="C44" s="57" t="s">
        <v>37</v>
      </c>
      <c r="D44" s="22" t="s">
        <v>116</v>
      </c>
      <c r="E44" s="54">
        <v>11131</v>
      </c>
      <c r="F44" s="59">
        <v>21261</v>
      </c>
      <c r="G44" s="59">
        <v>0</v>
      </c>
      <c r="H44" s="59">
        <f t="shared" ref="H44:H47" si="5">F44+G44</f>
        <v>21261</v>
      </c>
      <c r="I44" s="58">
        <f t="shared" ref="I44:I47" si="6">F44+G44-H44</f>
        <v>0</v>
      </c>
      <c r="J44" s="1">
        <v>1.91</v>
      </c>
      <c r="K44" s="105">
        <f t="shared" si="0"/>
        <v>21260.21</v>
      </c>
    </row>
    <row r="45" spans="1:11" ht="18.75" customHeight="1" x14ac:dyDescent="0.2">
      <c r="A45" s="57" t="s">
        <v>38</v>
      </c>
      <c r="B45" s="57" t="s">
        <v>35</v>
      </c>
      <c r="C45" s="57" t="s">
        <v>43</v>
      </c>
      <c r="D45" s="90" t="s">
        <v>8</v>
      </c>
      <c r="E45" s="59">
        <v>411</v>
      </c>
      <c r="F45" s="59">
        <v>786</v>
      </c>
      <c r="G45" s="59">
        <v>0</v>
      </c>
      <c r="H45" s="59">
        <f t="shared" si="5"/>
        <v>786</v>
      </c>
      <c r="I45" s="58">
        <f t="shared" si="6"/>
        <v>0</v>
      </c>
      <c r="J45" s="1">
        <v>1.91</v>
      </c>
      <c r="K45" s="105">
        <f t="shared" si="0"/>
        <v>785.01</v>
      </c>
    </row>
    <row r="46" spans="1:11" ht="17.45" customHeight="1" x14ac:dyDescent="0.2">
      <c r="A46" s="57" t="s">
        <v>38</v>
      </c>
      <c r="B46" s="57" t="s">
        <v>35</v>
      </c>
      <c r="C46" s="57" t="s">
        <v>44</v>
      </c>
      <c r="D46" s="22" t="s">
        <v>10</v>
      </c>
      <c r="E46" s="59">
        <v>9041</v>
      </c>
      <c r="F46" s="59">
        <v>17269</v>
      </c>
      <c r="G46" s="59">
        <v>0</v>
      </c>
      <c r="H46" s="59">
        <f t="shared" si="5"/>
        <v>17269</v>
      </c>
      <c r="I46" s="58">
        <f t="shared" si="6"/>
        <v>0</v>
      </c>
      <c r="J46" s="1">
        <v>1.91</v>
      </c>
      <c r="K46" s="105">
        <f t="shared" si="0"/>
        <v>17268.309999999998</v>
      </c>
    </row>
    <row r="47" spans="1:11" ht="17.45" customHeight="1" x14ac:dyDescent="0.2">
      <c r="A47" s="57" t="s">
        <v>38</v>
      </c>
      <c r="B47" s="57" t="s">
        <v>35</v>
      </c>
      <c r="C47" s="57" t="s">
        <v>39</v>
      </c>
      <c r="D47" s="22" t="s">
        <v>9</v>
      </c>
      <c r="E47" s="59">
        <v>30559</v>
      </c>
      <c r="F47" s="59">
        <v>58368</v>
      </c>
      <c r="G47" s="59">
        <v>0</v>
      </c>
      <c r="H47" s="59">
        <f t="shared" si="5"/>
        <v>58368</v>
      </c>
      <c r="I47" s="58">
        <f t="shared" si="6"/>
        <v>0</v>
      </c>
      <c r="J47" s="1">
        <v>1.91</v>
      </c>
      <c r="K47" s="105">
        <f t="shared" si="0"/>
        <v>58367.689999999995</v>
      </c>
    </row>
    <row r="48" spans="1:11" ht="21" customHeight="1" x14ac:dyDescent="0.2">
      <c r="A48" s="164" t="s">
        <v>56</v>
      </c>
      <c r="B48" s="164"/>
      <c r="C48" s="164"/>
      <c r="D48" s="164"/>
      <c r="E48" s="74">
        <f>SUM(E49:E51)</f>
        <v>31278</v>
      </c>
      <c r="F48" s="74">
        <f>SUM(F49:F51)</f>
        <v>59743</v>
      </c>
      <c r="G48" s="74">
        <f>SUM(G49:G51)</f>
        <v>0</v>
      </c>
      <c r="H48" s="74">
        <f>SUM(H49:H51)</f>
        <v>59743</v>
      </c>
      <c r="I48" s="73">
        <f>SUM(I49:I51)</f>
        <v>0</v>
      </c>
      <c r="J48" s="1">
        <v>1.91</v>
      </c>
      <c r="K48" s="105">
        <f t="shared" si="0"/>
        <v>59740.979999999996</v>
      </c>
    </row>
    <row r="49" spans="1:13" ht="17.25" customHeight="1" x14ac:dyDescent="0.2">
      <c r="A49" s="57" t="s">
        <v>28</v>
      </c>
      <c r="B49" s="57" t="s">
        <v>34</v>
      </c>
      <c r="C49" s="57" t="s">
        <v>37</v>
      </c>
      <c r="D49" s="22" t="s">
        <v>21</v>
      </c>
      <c r="E49" s="59">
        <v>15459</v>
      </c>
      <c r="F49" s="59">
        <v>29527</v>
      </c>
      <c r="G49" s="59">
        <v>0</v>
      </c>
      <c r="H49" s="59">
        <f>F49+G49</f>
        <v>29527</v>
      </c>
      <c r="I49" s="58">
        <f>F49+G49-H49</f>
        <v>0</v>
      </c>
      <c r="J49" s="1">
        <v>1.91</v>
      </c>
      <c r="K49" s="105">
        <f t="shared" si="0"/>
        <v>29526.69</v>
      </c>
    </row>
    <row r="50" spans="1:13" ht="17.25" customHeight="1" x14ac:dyDescent="0.2">
      <c r="A50" s="57" t="s">
        <v>28</v>
      </c>
      <c r="B50" s="57" t="s">
        <v>34</v>
      </c>
      <c r="C50" s="57" t="s">
        <v>37</v>
      </c>
      <c r="D50" s="22" t="s">
        <v>11</v>
      </c>
      <c r="E50" s="59">
        <v>12975</v>
      </c>
      <c r="F50" s="59">
        <v>24783</v>
      </c>
      <c r="G50" s="59">
        <v>0</v>
      </c>
      <c r="H50" s="59">
        <f t="shared" ref="H50:H51" si="7">F50+G50</f>
        <v>24783</v>
      </c>
      <c r="I50" s="58">
        <f t="shared" ref="I50:I51" si="8">F50+G50-H50</f>
        <v>0</v>
      </c>
      <c r="J50" s="1">
        <v>1.91</v>
      </c>
      <c r="K50" s="105">
        <f t="shared" si="0"/>
        <v>24782.25</v>
      </c>
    </row>
    <row r="51" spans="1:13" ht="15.75" customHeight="1" x14ac:dyDescent="0.2">
      <c r="A51" s="57" t="s">
        <v>28</v>
      </c>
      <c r="B51" s="57" t="s">
        <v>34</v>
      </c>
      <c r="C51" s="57" t="s">
        <v>37</v>
      </c>
      <c r="D51" s="22" t="s">
        <v>20</v>
      </c>
      <c r="E51" s="59">
        <v>2844</v>
      </c>
      <c r="F51" s="59">
        <v>5433</v>
      </c>
      <c r="G51" s="59">
        <v>0</v>
      </c>
      <c r="H51" s="59">
        <f t="shared" si="7"/>
        <v>5433</v>
      </c>
      <c r="I51" s="58">
        <f t="shared" si="8"/>
        <v>0</v>
      </c>
      <c r="J51" s="1">
        <v>1.91</v>
      </c>
      <c r="K51" s="105">
        <f t="shared" si="0"/>
        <v>5432.04</v>
      </c>
    </row>
    <row r="52" spans="1:13" ht="30" customHeight="1" x14ac:dyDescent="0.2">
      <c r="A52" s="163" t="s">
        <v>96</v>
      </c>
      <c r="B52" s="163"/>
      <c r="C52" s="163"/>
      <c r="D52" s="163"/>
      <c r="E52" s="74">
        <f>SUM(E53:E54)</f>
        <v>28804</v>
      </c>
      <c r="F52" s="74">
        <f>SUM(F53:F54)</f>
        <v>55016</v>
      </c>
      <c r="G52" s="74">
        <f>SUM(G53:G54)</f>
        <v>0</v>
      </c>
      <c r="H52" s="74">
        <f>SUM(H53:H54)</f>
        <v>55016</v>
      </c>
      <c r="I52" s="73">
        <f>SUM(I53:I54)</f>
        <v>0</v>
      </c>
      <c r="J52" s="1">
        <v>1.91</v>
      </c>
      <c r="K52" s="105">
        <f t="shared" si="0"/>
        <v>55015.64</v>
      </c>
    </row>
    <row r="53" spans="1:13" ht="31.5" customHeight="1" x14ac:dyDescent="0.2">
      <c r="A53" s="57" t="s">
        <v>32</v>
      </c>
      <c r="B53" s="57" t="s">
        <v>29</v>
      </c>
      <c r="C53" s="37" t="s">
        <v>72</v>
      </c>
      <c r="D53" s="22" t="s">
        <v>95</v>
      </c>
      <c r="E53" s="59">
        <v>17400</v>
      </c>
      <c r="F53" s="59">
        <v>33234</v>
      </c>
      <c r="G53" s="59">
        <v>0</v>
      </c>
      <c r="H53" s="59">
        <f>F53+G53</f>
        <v>33234</v>
      </c>
      <c r="I53" s="58">
        <f>F53+G53-H53</f>
        <v>0</v>
      </c>
      <c r="J53" s="1">
        <v>1.91</v>
      </c>
      <c r="K53" s="105">
        <f t="shared" si="0"/>
        <v>33234</v>
      </c>
    </row>
    <row r="54" spans="1:13" ht="33.75" customHeight="1" x14ac:dyDescent="0.2">
      <c r="A54" s="57" t="s">
        <v>49</v>
      </c>
      <c r="B54" s="57" t="s">
        <v>36</v>
      </c>
      <c r="C54" s="57" t="s">
        <v>50</v>
      </c>
      <c r="D54" s="22" t="s">
        <v>69</v>
      </c>
      <c r="E54" s="59">
        <v>11404</v>
      </c>
      <c r="F54" s="59">
        <v>21782</v>
      </c>
      <c r="G54" s="59">
        <v>0</v>
      </c>
      <c r="H54" s="59">
        <f>F54+G54</f>
        <v>21782</v>
      </c>
      <c r="I54" s="58">
        <f>F54+G54-H54</f>
        <v>0</v>
      </c>
      <c r="J54" s="1">
        <v>1.91</v>
      </c>
      <c r="K54" s="105">
        <f t="shared" si="0"/>
        <v>21781.64</v>
      </c>
    </row>
    <row r="55" spans="1:13" ht="24.75" customHeight="1" x14ac:dyDescent="0.2">
      <c r="A55" s="165" t="s">
        <v>101</v>
      </c>
      <c r="B55" s="165"/>
      <c r="C55" s="165"/>
      <c r="D55" s="165"/>
      <c r="E55" s="124">
        <f>E22+E24+E25+E26+E27+E28+E29+E30+E31+E32+E33+E40+E35+E36+E37+E39+E42+E48+E53</f>
        <v>930532</v>
      </c>
      <c r="F55" s="124">
        <f>F22+F24+F25+F26+F27+F28+F29+F30+F31+F32+F33+F40+F35+F36+F37+F39+F42+F48+F53</f>
        <v>1777329</v>
      </c>
      <c r="G55" s="124">
        <f>G22+G24+G25+G26+G27+G28+G29+G30+G31+G32+G33+G40+G35+G36+G37+G39+G42+G48+G53</f>
        <v>586392</v>
      </c>
      <c r="H55" s="124">
        <f>H22+H24+H25+H26+H27+H28+H29+H30+H31+H32+H33+H40+H35+H36+H37+H39+H42+H48+H53</f>
        <v>2363721</v>
      </c>
      <c r="I55" s="124">
        <f>I22+I24+I25+I26+I27+I28+I29+I30+I31+I32+I33+I34+I42+I48+I53</f>
        <v>0</v>
      </c>
    </row>
    <row r="56" spans="1:13" ht="15.75" customHeight="1" x14ac:dyDescent="0.25">
      <c r="A56" s="175" t="s">
        <v>103</v>
      </c>
      <c r="B56" s="175"/>
      <c r="C56" s="175"/>
      <c r="D56" s="175"/>
      <c r="E56" s="130">
        <f>E38+E41</f>
        <v>86128</v>
      </c>
      <c r="F56" s="130">
        <f>F38+F41</f>
        <v>164505</v>
      </c>
      <c r="G56" s="130">
        <f>G38+G41</f>
        <v>3963</v>
      </c>
      <c r="H56" s="130">
        <f>H38+H41</f>
        <v>168468</v>
      </c>
      <c r="I56" s="130">
        <f>I38+I41</f>
        <v>0</v>
      </c>
    </row>
    <row r="57" spans="1:13" ht="18.75" customHeight="1" x14ac:dyDescent="0.25">
      <c r="A57" s="174" t="s">
        <v>102</v>
      </c>
      <c r="B57" s="174"/>
      <c r="C57" s="174"/>
      <c r="D57" s="174"/>
      <c r="E57" s="131">
        <f>E23+E54</f>
        <v>21664</v>
      </c>
      <c r="F57" s="131">
        <f>F23+F54</f>
        <v>41379</v>
      </c>
      <c r="G57" s="131">
        <f>G23+G54</f>
        <v>0</v>
      </c>
      <c r="H57" s="131">
        <f>H23+H54</f>
        <v>41379</v>
      </c>
      <c r="I57" s="131">
        <f>I23+I54</f>
        <v>0</v>
      </c>
    </row>
    <row r="58" spans="1:13" ht="9.75" customHeight="1" x14ac:dyDescent="0.2"/>
    <row r="59" spans="1:13" ht="62.25" customHeight="1" x14ac:dyDescent="0.2">
      <c r="A59" s="171" t="s">
        <v>158</v>
      </c>
      <c r="B59" s="172"/>
      <c r="C59" s="172"/>
      <c r="D59" s="172"/>
      <c r="E59" s="172"/>
      <c r="F59" s="172"/>
      <c r="G59" s="172"/>
      <c r="H59" s="172"/>
      <c r="I59" s="172"/>
      <c r="J59" s="114"/>
      <c r="K59" s="114"/>
      <c r="L59" s="114"/>
      <c r="M59" s="114"/>
    </row>
    <row r="61" spans="1:13" x14ac:dyDescent="0.2">
      <c r="H61" s="8">
        <f>H55+H56+H57</f>
        <v>2573568</v>
      </c>
    </row>
    <row r="62" spans="1:13" ht="21" customHeight="1" x14ac:dyDescent="0.25">
      <c r="E62" s="67">
        <f>E55+E56+E57</f>
        <v>1038324</v>
      </c>
      <c r="F62" s="67">
        <f>F55+F56+F57</f>
        <v>1983213</v>
      </c>
      <c r="G62" s="67">
        <f>G55+G56</f>
        <v>590355</v>
      </c>
      <c r="J62" s="1">
        <v>1.91</v>
      </c>
      <c r="K62" s="1">
        <f>E62*J62</f>
        <v>1983198.8399999999</v>
      </c>
    </row>
    <row r="64" spans="1:13" x14ac:dyDescent="0.2">
      <c r="G64" s="123">
        <f>F62+G62</f>
        <v>2573568</v>
      </c>
    </row>
  </sheetData>
  <mergeCells count="30">
    <mergeCell ref="A56:D56"/>
    <mergeCell ref="A16:I16"/>
    <mergeCell ref="A15:I15"/>
    <mergeCell ref="H19:H20"/>
    <mergeCell ref="A19:A20"/>
    <mergeCell ref="A42:D42"/>
    <mergeCell ref="A34:D34"/>
    <mergeCell ref="I19:I20"/>
    <mergeCell ref="D19:D20"/>
    <mergeCell ref="E19:F19"/>
    <mergeCell ref="B19:B20"/>
    <mergeCell ref="C19:C20"/>
    <mergeCell ref="A21:D21"/>
    <mergeCell ref="G19:G20"/>
    <mergeCell ref="D12:I12"/>
    <mergeCell ref="D13:I13"/>
    <mergeCell ref="F4:I4"/>
    <mergeCell ref="A59:I59"/>
    <mergeCell ref="F3:I3"/>
    <mergeCell ref="F6:I6"/>
    <mergeCell ref="F7:I7"/>
    <mergeCell ref="F8:I8"/>
    <mergeCell ref="F9:I9"/>
    <mergeCell ref="F10:I10"/>
    <mergeCell ref="E11:J11"/>
    <mergeCell ref="E14:J14"/>
    <mergeCell ref="A57:D57"/>
    <mergeCell ref="A48:D48"/>
    <mergeCell ref="A55:D55"/>
    <mergeCell ref="A52:D52"/>
  </mergeCells>
  <phoneticPr fontId="0" type="noConversion"/>
  <pageMargins left="0.39370078740157483" right="0" top="0" bottom="0" header="0.51181102362204722" footer="0.51181102362204722"/>
  <pageSetup paperSize="9" scale="6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indexed="45"/>
  </sheetPr>
  <dimension ref="A1:Q65"/>
  <sheetViews>
    <sheetView showRuler="0" view="pageBreakPreview" zoomScale="84" zoomScaleNormal="78" zoomScaleSheetLayoutView="84" workbookViewId="0">
      <selection activeCell="A15" sqref="A15:J15"/>
    </sheetView>
  </sheetViews>
  <sheetFormatPr defaultRowHeight="12.75" x14ac:dyDescent="0.2"/>
  <cols>
    <col min="1" max="1" width="4.28515625" style="1" customWidth="1"/>
    <col min="2" max="2" width="4.5703125" style="1" customWidth="1"/>
    <col min="3" max="3" width="5" style="1" customWidth="1"/>
    <col min="4" max="4" width="38.5703125" style="1" customWidth="1"/>
    <col min="5" max="5" width="15.28515625" style="1" customWidth="1"/>
    <col min="6" max="6" width="15.5703125" style="1" customWidth="1"/>
    <col min="7" max="7" width="15.28515625" style="1" customWidth="1"/>
    <col min="8" max="8" width="18.85546875" style="1" customWidth="1"/>
    <col min="9" max="9" width="19" style="47" customWidth="1"/>
    <col min="10" max="10" width="17" style="1" customWidth="1"/>
    <col min="11" max="11" width="9.140625" style="1"/>
    <col min="12" max="12" width="10.85546875" style="1" customWidth="1"/>
    <col min="13" max="13" width="9.140625" style="1"/>
    <col min="14" max="14" width="13.140625" style="1" customWidth="1"/>
    <col min="15" max="16" width="12.5703125" style="1" customWidth="1"/>
    <col min="17" max="17" width="13.140625" style="1" customWidth="1"/>
    <col min="18" max="16384" width="9.140625" style="1"/>
  </cols>
  <sheetData>
    <row r="1" spans="1:12" x14ac:dyDescent="0.2">
      <c r="J1" s="47"/>
    </row>
    <row r="2" spans="1:12" x14ac:dyDescent="0.2">
      <c r="J2" s="47"/>
    </row>
    <row r="3" spans="1:12" ht="15.75" x14ac:dyDescent="0.25">
      <c r="D3" s="102"/>
      <c r="E3" s="115"/>
      <c r="F3" s="158" t="s">
        <v>118</v>
      </c>
      <c r="G3" s="159"/>
      <c r="H3" s="159"/>
      <c r="I3" s="159"/>
      <c r="J3" s="159"/>
    </row>
    <row r="4" spans="1:12" ht="15.75" x14ac:dyDescent="0.25">
      <c r="D4" s="102"/>
      <c r="E4" s="115"/>
      <c r="F4" s="158" t="s">
        <v>136</v>
      </c>
      <c r="G4" s="159"/>
      <c r="H4" s="159"/>
      <c r="I4" s="159"/>
      <c r="J4" s="159"/>
    </row>
    <row r="5" spans="1:12" ht="15.75" x14ac:dyDescent="0.25">
      <c r="D5" s="102"/>
      <c r="E5" s="138"/>
      <c r="F5" s="138"/>
      <c r="G5" s="140"/>
      <c r="H5" s="140"/>
      <c r="I5" s="140"/>
      <c r="J5" s="138" t="s">
        <v>163</v>
      </c>
      <c r="K5" s="186"/>
    </row>
    <row r="6" spans="1:12" ht="15.75" x14ac:dyDescent="0.25">
      <c r="D6" s="102"/>
      <c r="E6" s="115"/>
      <c r="F6" s="158" t="s">
        <v>169</v>
      </c>
      <c r="G6" s="159"/>
      <c r="H6" s="159"/>
      <c r="I6" s="159"/>
      <c r="J6" s="159"/>
    </row>
    <row r="7" spans="1:12" ht="15.75" x14ac:dyDescent="0.25">
      <c r="D7" s="102"/>
      <c r="E7" s="115"/>
      <c r="F7" s="158" t="s">
        <v>137</v>
      </c>
      <c r="G7" s="159"/>
      <c r="H7" s="159"/>
      <c r="I7" s="159"/>
      <c r="J7" s="159"/>
    </row>
    <row r="8" spans="1:12" ht="15.75" x14ac:dyDescent="0.25">
      <c r="D8" s="102"/>
      <c r="E8" s="115"/>
      <c r="F8" s="158" t="s">
        <v>170</v>
      </c>
      <c r="G8" s="159"/>
      <c r="H8" s="159"/>
      <c r="I8" s="159"/>
      <c r="J8" s="159"/>
    </row>
    <row r="9" spans="1:12" ht="15.75" x14ac:dyDescent="0.25">
      <c r="D9" s="102"/>
      <c r="E9" s="115"/>
      <c r="F9" s="158" t="s">
        <v>138</v>
      </c>
      <c r="G9" s="159"/>
      <c r="H9" s="159"/>
      <c r="I9" s="159"/>
      <c r="J9" s="159"/>
    </row>
    <row r="10" spans="1:12" ht="15.75" x14ac:dyDescent="0.25">
      <c r="D10" s="102"/>
      <c r="E10" s="115"/>
      <c r="F10" s="158"/>
      <c r="G10" s="159"/>
      <c r="H10" s="159"/>
      <c r="I10" s="159"/>
      <c r="J10" s="159"/>
    </row>
    <row r="11" spans="1:12" ht="15.75" x14ac:dyDescent="0.25">
      <c r="D11" s="102"/>
      <c r="E11" s="141"/>
      <c r="F11" s="141"/>
      <c r="G11" s="141"/>
      <c r="H11" s="141"/>
      <c r="I11" s="141"/>
      <c r="J11" s="141"/>
    </row>
    <row r="12" spans="1:12" ht="15.75" x14ac:dyDescent="0.25">
      <c r="D12" s="102"/>
      <c r="E12" s="141" t="s">
        <v>144</v>
      </c>
      <c r="F12" s="141"/>
      <c r="G12" s="141"/>
      <c r="H12" s="141"/>
      <c r="I12" s="141"/>
      <c r="J12" s="141"/>
    </row>
    <row r="13" spans="1:12" ht="15.75" x14ac:dyDescent="0.25">
      <c r="D13" s="102"/>
      <c r="E13" s="141" t="s">
        <v>140</v>
      </c>
      <c r="F13" s="141"/>
      <c r="G13" s="141"/>
      <c r="H13" s="141"/>
      <c r="I13" s="141"/>
      <c r="J13" s="141"/>
    </row>
    <row r="14" spans="1:12" ht="15.75" x14ac:dyDescent="0.25">
      <c r="E14" s="158"/>
      <c r="F14" s="160"/>
      <c r="G14" s="160"/>
      <c r="H14" s="160"/>
      <c r="I14" s="160"/>
      <c r="J14" s="161"/>
      <c r="L14" s="48"/>
    </row>
    <row r="15" spans="1:12" s="3" customFormat="1" ht="15.75" customHeight="1" x14ac:dyDescent="0.25">
      <c r="A15" s="167" t="s">
        <v>111</v>
      </c>
      <c r="B15" s="167"/>
      <c r="C15" s="167"/>
      <c r="D15" s="167"/>
      <c r="E15" s="167"/>
      <c r="F15" s="167"/>
      <c r="G15" s="167"/>
      <c r="H15" s="167"/>
      <c r="I15" s="167"/>
      <c r="J15" s="167"/>
    </row>
    <row r="16" spans="1:12" s="3" customFormat="1" ht="19.5" customHeight="1" x14ac:dyDescent="0.25">
      <c r="A16" s="167" t="s">
        <v>123</v>
      </c>
      <c r="B16" s="167"/>
      <c r="C16" s="167"/>
      <c r="D16" s="167"/>
      <c r="E16" s="167"/>
      <c r="F16" s="167"/>
      <c r="G16" s="167"/>
      <c r="H16" s="167"/>
      <c r="I16" s="167"/>
      <c r="J16" s="167"/>
    </row>
    <row r="17" spans="1:17" s="3" customFormat="1" ht="13.5" customHeight="1" x14ac:dyDescent="0.25">
      <c r="A17" s="84"/>
      <c r="B17" s="84"/>
      <c r="C17" s="84"/>
      <c r="D17" s="84"/>
      <c r="E17" s="84"/>
      <c r="F17" s="84"/>
      <c r="G17" s="84"/>
      <c r="H17" s="119"/>
      <c r="I17" s="46"/>
      <c r="J17" s="84"/>
    </row>
    <row r="18" spans="1:17" ht="36.75" customHeight="1" x14ac:dyDescent="0.25">
      <c r="A18" s="166" t="s">
        <v>24</v>
      </c>
      <c r="B18" s="166" t="s">
        <v>25</v>
      </c>
      <c r="C18" s="166" t="s">
        <v>26</v>
      </c>
      <c r="D18" s="164" t="s">
        <v>0</v>
      </c>
      <c r="E18" s="164" t="s">
        <v>99</v>
      </c>
      <c r="F18" s="164"/>
      <c r="G18" s="164"/>
      <c r="H18" s="169" t="s">
        <v>135</v>
      </c>
      <c r="I18" s="164" t="s">
        <v>124</v>
      </c>
      <c r="J18" s="164" t="s">
        <v>141</v>
      </c>
      <c r="M18" s="111" t="s">
        <v>133</v>
      </c>
    </row>
    <row r="19" spans="1:17" ht="87.75" customHeight="1" x14ac:dyDescent="0.2">
      <c r="A19" s="166"/>
      <c r="B19" s="166"/>
      <c r="C19" s="166"/>
      <c r="D19" s="164"/>
      <c r="E19" s="89" t="s">
        <v>22</v>
      </c>
      <c r="F19" s="89" t="s">
        <v>16</v>
      </c>
      <c r="G19" s="89" t="s">
        <v>13</v>
      </c>
      <c r="H19" s="170"/>
      <c r="I19" s="164"/>
      <c r="J19" s="164"/>
      <c r="M19" s="112" t="s">
        <v>134</v>
      </c>
    </row>
    <row r="20" spans="1:17" ht="21.75" customHeight="1" x14ac:dyDescent="0.25">
      <c r="A20" s="168" t="s">
        <v>68</v>
      </c>
      <c r="B20" s="168"/>
      <c r="C20" s="168"/>
      <c r="D20" s="168"/>
      <c r="E20" s="74">
        <f t="shared" ref="E20:J20" si="0">SUM(E21:E22)</f>
        <v>1086</v>
      </c>
      <c r="F20" s="74">
        <f t="shared" si="0"/>
        <v>809</v>
      </c>
      <c r="G20" s="74">
        <f t="shared" si="0"/>
        <v>17851</v>
      </c>
      <c r="H20" s="74">
        <f t="shared" si="0"/>
        <v>922</v>
      </c>
      <c r="I20" s="74">
        <f t="shared" si="0"/>
        <v>18773</v>
      </c>
      <c r="J20" s="74">
        <f t="shared" si="0"/>
        <v>0</v>
      </c>
      <c r="K20" s="65"/>
      <c r="L20" s="65">
        <v>9.68</v>
      </c>
      <c r="M20" s="102">
        <v>9.07</v>
      </c>
      <c r="N20" s="102"/>
      <c r="O20" s="66">
        <f>E20*L20</f>
        <v>10512.48</v>
      </c>
      <c r="P20" s="66">
        <f>F20*M20</f>
        <v>7337.63</v>
      </c>
      <c r="Q20" s="83">
        <f>O20+P20</f>
        <v>17850.11</v>
      </c>
    </row>
    <row r="21" spans="1:17" ht="20.25" customHeight="1" x14ac:dyDescent="0.25">
      <c r="A21" s="57" t="s">
        <v>23</v>
      </c>
      <c r="B21" s="57" t="s">
        <v>29</v>
      </c>
      <c r="C21" s="57" t="s">
        <v>47</v>
      </c>
      <c r="D21" s="22" t="s">
        <v>70</v>
      </c>
      <c r="E21" s="59">
        <v>951</v>
      </c>
      <c r="F21" s="59">
        <v>700</v>
      </c>
      <c r="G21" s="59">
        <v>15555</v>
      </c>
      <c r="H21" s="59">
        <v>922</v>
      </c>
      <c r="I21" s="59">
        <f>G21+H21</f>
        <v>16477</v>
      </c>
      <c r="J21" s="59">
        <f>G21+H21-I21</f>
        <v>0</v>
      </c>
      <c r="K21" s="65"/>
      <c r="L21" s="65">
        <v>9.68</v>
      </c>
      <c r="M21" s="102">
        <v>9.07</v>
      </c>
      <c r="N21" s="102"/>
      <c r="O21" s="66">
        <f t="shared" ref="O21:O52" si="1">E21*L21</f>
        <v>9205.68</v>
      </c>
      <c r="P21" s="66">
        <f t="shared" ref="P21:P52" si="2">F21*M21</f>
        <v>6349</v>
      </c>
      <c r="Q21" s="83">
        <f t="shared" ref="Q21:Q52" si="3">O21+P21</f>
        <v>15554.68</v>
      </c>
    </row>
    <row r="22" spans="1:17" ht="30.75" customHeight="1" x14ac:dyDescent="0.25">
      <c r="A22" s="57" t="s">
        <v>49</v>
      </c>
      <c r="B22" s="57" t="s">
        <v>36</v>
      </c>
      <c r="C22" s="57" t="s">
        <v>50</v>
      </c>
      <c r="D22" s="36" t="s">
        <v>71</v>
      </c>
      <c r="E22" s="59">
        <v>135</v>
      </c>
      <c r="F22" s="59">
        <v>109</v>
      </c>
      <c r="G22" s="59">
        <v>2296</v>
      </c>
      <c r="H22" s="59">
        <v>0</v>
      </c>
      <c r="I22" s="59">
        <f>G22+H22</f>
        <v>2296</v>
      </c>
      <c r="J22" s="59">
        <f t="shared" ref="J22:J31" si="4">G22+H22-I22</f>
        <v>0</v>
      </c>
      <c r="K22" s="65"/>
      <c r="L22" s="65">
        <v>9.68</v>
      </c>
      <c r="M22" s="102">
        <v>9.07</v>
      </c>
      <c r="N22" s="102"/>
      <c r="O22" s="66">
        <f t="shared" si="1"/>
        <v>1306.8</v>
      </c>
      <c r="P22" s="66">
        <f t="shared" si="2"/>
        <v>988.63</v>
      </c>
      <c r="Q22" s="83">
        <f t="shared" si="3"/>
        <v>2295.4299999999998</v>
      </c>
    </row>
    <row r="23" spans="1:17" ht="17.45" customHeight="1" x14ac:dyDescent="0.25">
      <c r="A23" s="23" t="s">
        <v>23</v>
      </c>
      <c r="B23" s="23" t="s">
        <v>45</v>
      </c>
      <c r="C23" s="23" t="s">
        <v>41</v>
      </c>
      <c r="D23" s="75" t="s">
        <v>81</v>
      </c>
      <c r="E23" s="74">
        <v>12</v>
      </c>
      <c r="F23" s="74">
        <v>0</v>
      </c>
      <c r="G23" s="74">
        <v>117</v>
      </c>
      <c r="H23" s="74">
        <v>0</v>
      </c>
      <c r="I23" s="74">
        <f>G23+H23</f>
        <v>117</v>
      </c>
      <c r="J23" s="74">
        <f t="shared" si="4"/>
        <v>0</v>
      </c>
      <c r="K23" s="65"/>
      <c r="L23" s="65">
        <v>9.68</v>
      </c>
      <c r="M23" s="102">
        <v>9.07</v>
      </c>
      <c r="N23" s="102"/>
      <c r="O23" s="66">
        <f t="shared" si="1"/>
        <v>116.16</v>
      </c>
      <c r="P23" s="66">
        <f t="shared" si="2"/>
        <v>0</v>
      </c>
      <c r="Q23" s="83">
        <f t="shared" si="3"/>
        <v>116.16</v>
      </c>
    </row>
    <row r="24" spans="1:17" ht="17.45" customHeight="1" x14ac:dyDescent="0.25">
      <c r="A24" s="23" t="s">
        <v>23</v>
      </c>
      <c r="B24" s="23" t="s">
        <v>45</v>
      </c>
      <c r="C24" s="23" t="s">
        <v>41</v>
      </c>
      <c r="D24" s="75" t="s">
        <v>82</v>
      </c>
      <c r="E24" s="74">
        <v>14</v>
      </c>
      <c r="F24" s="74">
        <v>0</v>
      </c>
      <c r="G24" s="74">
        <v>136</v>
      </c>
      <c r="H24" s="74">
        <v>0</v>
      </c>
      <c r="I24" s="74">
        <f t="shared" ref="I24:I31" si="5">G24+H24</f>
        <v>136</v>
      </c>
      <c r="J24" s="74">
        <f t="shared" si="4"/>
        <v>0</v>
      </c>
      <c r="K24" s="65"/>
      <c r="L24" s="65">
        <v>9.68</v>
      </c>
      <c r="M24" s="102">
        <v>9.07</v>
      </c>
      <c r="N24" s="102"/>
      <c r="O24" s="66">
        <f t="shared" si="1"/>
        <v>135.51999999999998</v>
      </c>
      <c r="P24" s="66">
        <f t="shared" si="2"/>
        <v>0</v>
      </c>
      <c r="Q24" s="83">
        <f t="shared" si="3"/>
        <v>135.51999999999998</v>
      </c>
    </row>
    <row r="25" spans="1:17" ht="17.45" customHeight="1" x14ac:dyDescent="0.25">
      <c r="A25" s="23" t="s">
        <v>23</v>
      </c>
      <c r="B25" s="23" t="s">
        <v>45</v>
      </c>
      <c r="C25" s="23" t="s">
        <v>41</v>
      </c>
      <c r="D25" s="75" t="s">
        <v>63</v>
      </c>
      <c r="E25" s="74">
        <v>34</v>
      </c>
      <c r="F25" s="74">
        <v>34</v>
      </c>
      <c r="G25" s="74">
        <v>638</v>
      </c>
      <c r="H25" s="74">
        <v>0</v>
      </c>
      <c r="I25" s="74">
        <f t="shared" si="5"/>
        <v>638</v>
      </c>
      <c r="J25" s="74">
        <f t="shared" si="4"/>
        <v>0</v>
      </c>
      <c r="K25" s="65"/>
      <c r="L25" s="65">
        <v>9.68</v>
      </c>
      <c r="M25" s="102">
        <v>9.07</v>
      </c>
      <c r="N25" s="102"/>
      <c r="O25" s="66">
        <f t="shared" si="1"/>
        <v>329.12</v>
      </c>
      <c r="P25" s="66">
        <f t="shared" si="2"/>
        <v>308.38</v>
      </c>
      <c r="Q25" s="83">
        <f t="shared" si="3"/>
        <v>637.5</v>
      </c>
    </row>
    <row r="26" spans="1:17" ht="18" customHeight="1" x14ac:dyDescent="0.25">
      <c r="A26" s="23" t="s">
        <v>23</v>
      </c>
      <c r="B26" s="23" t="s">
        <v>45</v>
      </c>
      <c r="C26" s="23" t="s">
        <v>41</v>
      </c>
      <c r="D26" s="75" t="s">
        <v>77</v>
      </c>
      <c r="E26" s="74">
        <v>11</v>
      </c>
      <c r="F26" s="74">
        <v>0</v>
      </c>
      <c r="G26" s="74">
        <v>107</v>
      </c>
      <c r="H26" s="74">
        <v>10</v>
      </c>
      <c r="I26" s="74">
        <f t="shared" si="5"/>
        <v>117</v>
      </c>
      <c r="J26" s="74">
        <f t="shared" si="4"/>
        <v>0</v>
      </c>
      <c r="K26" s="65"/>
      <c r="L26" s="65">
        <v>9.68</v>
      </c>
      <c r="M26" s="102">
        <v>9.07</v>
      </c>
      <c r="N26" s="102"/>
      <c r="O26" s="66">
        <f t="shared" si="1"/>
        <v>106.47999999999999</v>
      </c>
      <c r="P26" s="66">
        <f t="shared" si="2"/>
        <v>0</v>
      </c>
      <c r="Q26" s="83">
        <f t="shared" si="3"/>
        <v>106.47999999999999</v>
      </c>
    </row>
    <row r="27" spans="1:17" ht="18" customHeight="1" x14ac:dyDescent="0.25">
      <c r="A27" s="23" t="s">
        <v>23</v>
      </c>
      <c r="B27" s="23" t="s">
        <v>45</v>
      </c>
      <c r="C27" s="23" t="s">
        <v>41</v>
      </c>
      <c r="D27" s="75" t="s">
        <v>85</v>
      </c>
      <c r="E27" s="74">
        <v>35</v>
      </c>
      <c r="F27" s="74">
        <v>0</v>
      </c>
      <c r="G27" s="74">
        <v>339</v>
      </c>
      <c r="H27" s="74">
        <v>0</v>
      </c>
      <c r="I27" s="74">
        <f t="shared" si="5"/>
        <v>339</v>
      </c>
      <c r="J27" s="74">
        <f t="shared" si="4"/>
        <v>0</v>
      </c>
      <c r="K27" s="65"/>
      <c r="L27" s="65">
        <v>9.68</v>
      </c>
      <c r="M27" s="102">
        <v>9.07</v>
      </c>
      <c r="N27" s="102"/>
      <c r="O27" s="66">
        <f t="shared" si="1"/>
        <v>338.8</v>
      </c>
      <c r="P27" s="66">
        <f t="shared" si="2"/>
        <v>0</v>
      </c>
      <c r="Q27" s="83">
        <f t="shared" si="3"/>
        <v>338.8</v>
      </c>
    </row>
    <row r="28" spans="1:17" ht="18" customHeight="1" x14ac:dyDescent="0.25">
      <c r="A28" s="23" t="s">
        <v>23</v>
      </c>
      <c r="B28" s="23" t="s">
        <v>45</v>
      </c>
      <c r="C28" s="23" t="s">
        <v>41</v>
      </c>
      <c r="D28" s="75" t="s">
        <v>80</v>
      </c>
      <c r="E28" s="74">
        <v>24</v>
      </c>
      <c r="F28" s="74">
        <v>24</v>
      </c>
      <c r="G28" s="74">
        <v>450</v>
      </c>
      <c r="H28" s="74">
        <v>0</v>
      </c>
      <c r="I28" s="74">
        <f t="shared" si="5"/>
        <v>450</v>
      </c>
      <c r="J28" s="74">
        <f t="shared" si="4"/>
        <v>0</v>
      </c>
      <c r="K28" s="65"/>
      <c r="L28" s="65">
        <v>9.68</v>
      </c>
      <c r="M28" s="102">
        <v>9.07</v>
      </c>
      <c r="N28" s="102"/>
      <c r="O28" s="66">
        <f t="shared" si="1"/>
        <v>232.32</v>
      </c>
      <c r="P28" s="66">
        <f t="shared" si="2"/>
        <v>217.68</v>
      </c>
      <c r="Q28" s="83">
        <f t="shared" si="3"/>
        <v>450</v>
      </c>
    </row>
    <row r="29" spans="1:17" ht="17.25" customHeight="1" x14ac:dyDescent="0.25">
      <c r="A29" s="23" t="s">
        <v>23</v>
      </c>
      <c r="B29" s="23" t="s">
        <v>45</v>
      </c>
      <c r="C29" s="23" t="s">
        <v>47</v>
      </c>
      <c r="D29" s="75" t="s">
        <v>91</v>
      </c>
      <c r="E29" s="74">
        <v>11</v>
      </c>
      <c r="F29" s="74">
        <v>0</v>
      </c>
      <c r="G29" s="74">
        <v>107</v>
      </c>
      <c r="H29" s="74">
        <v>10</v>
      </c>
      <c r="I29" s="74">
        <f t="shared" si="5"/>
        <v>117</v>
      </c>
      <c r="J29" s="74">
        <f t="shared" si="4"/>
        <v>0</v>
      </c>
      <c r="K29" s="65"/>
      <c r="L29" s="65">
        <v>9.68</v>
      </c>
      <c r="M29" s="102">
        <v>9.07</v>
      </c>
      <c r="N29" s="102"/>
      <c r="O29" s="66">
        <f t="shared" si="1"/>
        <v>106.47999999999999</v>
      </c>
      <c r="P29" s="66">
        <f t="shared" si="2"/>
        <v>0</v>
      </c>
      <c r="Q29" s="83">
        <f t="shared" si="3"/>
        <v>106.47999999999999</v>
      </c>
    </row>
    <row r="30" spans="1:17" ht="20.25" customHeight="1" x14ac:dyDescent="0.25">
      <c r="A30" s="57" t="s">
        <v>23</v>
      </c>
      <c r="B30" s="57" t="s">
        <v>45</v>
      </c>
      <c r="C30" s="57" t="s">
        <v>41</v>
      </c>
      <c r="D30" s="75" t="s">
        <v>90</v>
      </c>
      <c r="E30" s="74">
        <v>11</v>
      </c>
      <c r="F30" s="74">
        <v>0</v>
      </c>
      <c r="G30" s="74">
        <v>107</v>
      </c>
      <c r="H30" s="74">
        <v>0</v>
      </c>
      <c r="I30" s="74">
        <f t="shared" si="5"/>
        <v>107</v>
      </c>
      <c r="J30" s="74">
        <f t="shared" si="4"/>
        <v>0</v>
      </c>
      <c r="K30" s="65"/>
      <c r="L30" s="65">
        <v>9.68</v>
      </c>
      <c r="M30" s="102">
        <v>9.07</v>
      </c>
      <c r="N30" s="102"/>
      <c r="O30" s="66">
        <f t="shared" si="1"/>
        <v>106.47999999999999</v>
      </c>
      <c r="P30" s="66">
        <f t="shared" si="2"/>
        <v>0</v>
      </c>
      <c r="Q30" s="83">
        <f t="shared" si="3"/>
        <v>106.47999999999999</v>
      </c>
    </row>
    <row r="31" spans="1:17" ht="17.45" customHeight="1" x14ac:dyDescent="0.25">
      <c r="A31" s="57" t="s">
        <v>46</v>
      </c>
      <c r="B31" s="57" t="s">
        <v>23</v>
      </c>
      <c r="C31" s="57" t="s">
        <v>48</v>
      </c>
      <c r="D31" s="75" t="s">
        <v>3</v>
      </c>
      <c r="E31" s="74">
        <v>18</v>
      </c>
      <c r="F31" s="74">
        <v>0</v>
      </c>
      <c r="G31" s="74">
        <v>175</v>
      </c>
      <c r="H31" s="74">
        <v>0</v>
      </c>
      <c r="I31" s="74">
        <f t="shared" si="5"/>
        <v>175</v>
      </c>
      <c r="J31" s="74">
        <f t="shared" si="4"/>
        <v>0</v>
      </c>
      <c r="K31" s="65"/>
      <c r="L31" s="65">
        <v>9.68</v>
      </c>
      <c r="M31" s="102">
        <v>9.07</v>
      </c>
      <c r="N31" s="102"/>
      <c r="O31" s="66">
        <f t="shared" si="1"/>
        <v>174.24</v>
      </c>
      <c r="P31" s="66">
        <f t="shared" si="2"/>
        <v>0</v>
      </c>
      <c r="Q31" s="83">
        <f t="shared" si="3"/>
        <v>174.24</v>
      </c>
    </row>
    <row r="32" spans="1:17" ht="21" customHeight="1" x14ac:dyDescent="0.25">
      <c r="A32" s="164" t="s">
        <v>18</v>
      </c>
      <c r="B32" s="164"/>
      <c r="C32" s="164"/>
      <c r="D32" s="164"/>
      <c r="E32" s="74">
        <f t="shared" ref="E32:J32" si="6">SUM(E33:E39)</f>
        <v>27023</v>
      </c>
      <c r="F32" s="74">
        <f t="shared" si="6"/>
        <v>24709</v>
      </c>
      <c r="G32" s="74">
        <f t="shared" si="6"/>
        <v>485695</v>
      </c>
      <c r="H32" s="74">
        <f t="shared" si="6"/>
        <v>43842</v>
      </c>
      <c r="I32" s="74">
        <f t="shared" si="6"/>
        <v>529537</v>
      </c>
      <c r="J32" s="74">
        <f t="shared" si="6"/>
        <v>0</v>
      </c>
      <c r="K32" s="65"/>
      <c r="L32" s="65">
        <v>9.68</v>
      </c>
      <c r="M32" s="102">
        <v>9.07</v>
      </c>
      <c r="N32" s="102"/>
      <c r="O32" s="66">
        <f t="shared" si="1"/>
        <v>261582.63999999998</v>
      </c>
      <c r="P32" s="66">
        <f t="shared" si="2"/>
        <v>224110.63</v>
      </c>
      <c r="Q32" s="83">
        <f t="shared" si="3"/>
        <v>485693.27</v>
      </c>
    </row>
    <row r="33" spans="1:17" ht="17.45" customHeight="1" x14ac:dyDescent="0.25">
      <c r="A33" s="57" t="s">
        <v>28</v>
      </c>
      <c r="B33" s="57" t="s">
        <v>23</v>
      </c>
      <c r="C33" s="57" t="s">
        <v>27</v>
      </c>
      <c r="D33" s="22" t="s">
        <v>4</v>
      </c>
      <c r="E33" s="59">
        <v>16892</v>
      </c>
      <c r="F33" s="59">
        <v>15574</v>
      </c>
      <c r="G33" s="59">
        <v>304771</v>
      </c>
      <c r="H33" s="59">
        <v>23652</v>
      </c>
      <c r="I33" s="59">
        <f>G33+H33</f>
        <v>328423</v>
      </c>
      <c r="J33" s="59">
        <f>G33+H33-I33</f>
        <v>0</v>
      </c>
      <c r="K33" s="65"/>
      <c r="L33" s="65">
        <v>9.68</v>
      </c>
      <c r="M33" s="102">
        <v>9.07</v>
      </c>
      <c r="N33" s="102"/>
      <c r="O33" s="66">
        <f t="shared" si="1"/>
        <v>163514.56</v>
      </c>
      <c r="P33" s="66">
        <f t="shared" si="2"/>
        <v>141256.18</v>
      </c>
      <c r="Q33" s="83">
        <f t="shared" si="3"/>
        <v>304770.74</v>
      </c>
    </row>
    <row r="34" spans="1:17" ht="17.45" customHeight="1" x14ac:dyDescent="0.25">
      <c r="A34" s="57" t="s">
        <v>28</v>
      </c>
      <c r="B34" s="57" t="s">
        <v>29</v>
      </c>
      <c r="C34" s="57" t="s">
        <v>30</v>
      </c>
      <c r="D34" s="22" t="s">
        <v>5</v>
      </c>
      <c r="E34" s="59">
        <v>5187</v>
      </c>
      <c r="F34" s="59">
        <v>4883</v>
      </c>
      <c r="G34" s="59">
        <v>94499</v>
      </c>
      <c r="H34" s="59">
        <v>11711</v>
      </c>
      <c r="I34" s="59">
        <f t="shared" ref="I34:I39" si="7">G34+H34</f>
        <v>106210</v>
      </c>
      <c r="J34" s="59">
        <f t="shared" ref="J34:J39" si="8">G34+H34-I34</f>
        <v>0</v>
      </c>
      <c r="K34" s="65"/>
      <c r="L34" s="65">
        <v>9.68</v>
      </c>
      <c r="M34" s="102">
        <v>9.07</v>
      </c>
      <c r="N34" s="102"/>
      <c r="O34" s="66">
        <f t="shared" si="1"/>
        <v>50210.159999999996</v>
      </c>
      <c r="P34" s="66">
        <f t="shared" si="2"/>
        <v>44288.810000000005</v>
      </c>
      <c r="Q34" s="83">
        <f t="shared" si="3"/>
        <v>94498.97</v>
      </c>
    </row>
    <row r="35" spans="1:17" ht="17.45" customHeight="1" x14ac:dyDescent="0.25">
      <c r="A35" s="57" t="s">
        <v>28</v>
      </c>
      <c r="B35" s="57" t="s">
        <v>29</v>
      </c>
      <c r="C35" s="57" t="s">
        <v>31</v>
      </c>
      <c r="D35" s="22" t="s">
        <v>15</v>
      </c>
      <c r="E35" s="59">
        <v>1031</v>
      </c>
      <c r="F35" s="59">
        <v>456</v>
      </c>
      <c r="G35" s="59">
        <v>14116</v>
      </c>
      <c r="H35" s="59">
        <v>1578</v>
      </c>
      <c r="I35" s="59">
        <f t="shared" si="7"/>
        <v>15694</v>
      </c>
      <c r="J35" s="59">
        <f t="shared" si="8"/>
        <v>0</v>
      </c>
      <c r="K35" s="65"/>
      <c r="L35" s="65">
        <v>9.68</v>
      </c>
      <c r="M35" s="102">
        <v>9.07</v>
      </c>
      <c r="N35" s="102"/>
      <c r="O35" s="66">
        <f t="shared" si="1"/>
        <v>9980.08</v>
      </c>
      <c r="P35" s="66">
        <f t="shared" si="2"/>
        <v>4135.92</v>
      </c>
      <c r="Q35" s="83">
        <f t="shared" si="3"/>
        <v>14116</v>
      </c>
    </row>
    <row r="36" spans="1:17" ht="17.45" customHeight="1" x14ac:dyDescent="0.25">
      <c r="A36" s="57" t="s">
        <v>28</v>
      </c>
      <c r="B36" s="57" t="s">
        <v>29</v>
      </c>
      <c r="C36" s="57" t="s">
        <v>42</v>
      </c>
      <c r="D36" s="22" t="s">
        <v>6</v>
      </c>
      <c r="E36" s="59">
        <v>1832</v>
      </c>
      <c r="F36" s="59">
        <v>1832</v>
      </c>
      <c r="G36" s="59">
        <v>34350</v>
      </c>
      <c r="H36" s="59">
        <v>4045</v>
      </c>
      <c r="I36" s="59">
        <f t="shared" si="7"/>
        <v>38395</v>
      </c>
      <c r="J36" s="59">
        <f t="shared" si="8"/>
        <v>0</v>
      </c>
      <c r="K36" s="65"/>
      <c r="L36" s="65">
        <v>9.68</v>
      </c>
      <c r="M36" s="102">
        <v>9.07</v>
      </c>
      <c r="N36" s="102"/>
      <c r="O36" s="66">
        <f t="shared" si="1"/>
        <v>17733.759999999998</v>
      </c>
      <c r="P36" s="66">
        <f t="shared" si="2"/>
        <v>16616.240000000002</v>
      </c>
      <c r="Q36" s="83">
        <f t="shared" si="3"/>
        <v>34350</v>
      </c>
    </row>
    <row r="37" spans="1:17" ht="17.45" customHeight="1" x14ac:dyDescent="0.25">
      <c r="A37" s="57" t="s">
        <v>28</v>
      </c>
      <c r="B37" s="57" t="s">
        <v>34</v>
      </c>
      <c r="C37" s="57" t="s">
        <v>37</v>
      </c>
      <c r="D37" s="22" t="s">
        <v>7</v>
      </c>
      <c r="E37" s="59">
        <v>256</v>
      </c>
      <c r="F37" s="59">
        <v>253</v>
      </c>
      <c r="G37" s="59">
        <v>4773</v>
      </c>
      <c r="H37" s="59">
        <v>397</v>
      </c>
      <c r="I37" s="59">
        <f t="shared" si="7"/>
        <v>5170</v>
      </c>
      <c r="J37" s="59">
        <f t="shared" si="8"/>
        <v>0</v>
      </c>
      <c r="K37" s="65"/>
      <c r="L37" s="65">
        <v>9.68</v>
      </c>
      <c r="M37" s="102">
        <v>9.07</v>
      </c>
      <c r="N37" s="102"/>
      <c r="O37" s="66">
        <f t="shared" si="1"/>
        <v>2478.08</v>
      </c>
      <c r="P37" s="66">
        <f t="shared" si="2"/>
        <v>2294.71</v>
      </c>
      <c r="Q37" s="83">
        <f t="shared" si="3"/>
        <v>4772.79</v>
      </c>
    </row>
    <row r="38" spans="1:17" ht="16.5" customHeight="1" x14ac:dyDescent="0.25">
      <c r="A38" s="57" t="s">
        <v>28</v>
      </c>
      <c r="B38" s="57" t="s">
        <v>51</v>
      </c>
      <c r="C38" s="57" t="s">
        <v>40</v>
      </c>
      <c r="D38" s="22" t="s">
        <v>17</v>
      </c>
      <c r="E38" s="59">
        <v>157</v>
      </c>
      <c r="F38" s="59">
        <v>157</v>
      </c>
      <c r="G38" s="59">
        <v>2944</v>
      </c>
      <c r="H38" s="59">
        <v>198</v>
      </c>
      <c r="I38" s="59">
        <f t="shared" si="7"/>
        <v>3142</v>
      </c>
      <c r="J38" s="59">
        <f t="shared" si="8"/>
        <v>0</v>
      </c>
      <c r="K38" s="65"/>
      <c r="L38" s="65">
        <v>9.68</v>
      </c>
      <c r="M38" s="102">
        <v>9.07</v>
      </c>
      <c r="N38" s="102"/>
      <c r="O38" s="66">
        <f t="shared" si="1"/>
        <v>1519.76</v>
      </c>
      <c r="P38" s="66">
        <f t="shared" si="2"/>
        <v>1423.99</v>
      </c>
      <c r="Q38" s="83">
        <f t="shared" si="3"/>
        <v>2943.75</v>
      </c>
    </row>
    <row r="39" spans="1:17" ht="15.75" x14ac:dyDescent="0.25">
      <c r="A39" s="23" t="s">
        <v>32</v>
      </c>
      <c r="B39" s="23" t="s">
        <v>29</v>
      </c>
      <c r="C39" s="23" t="s">
        <v>76</v>
      </c>
      <c r="D39" s="22" t="s">
        <v>19</v>
      </c>
      <c r="E39" s="59">
        <v>1668</v>
      </c>
      <c r="F39" s="59">
        <v>1554</v>
      </c>
      <c r="G39" s="59">
        <v>30242</v>
      </c>
      <c r="H39" s="59">
        <v>2261</v>
      </c>
      <c r="I39" s="59">
        <f t="shared" si="7"/>
        <v>32503</v>
      </c>
      <c r="J39" s="59">
        <f t="shared" si="8"/>
        <v>0</v>
      </c>
      <c r="K39" s="65"/>
      <c r="L39" s="65">
        <v>9.68</v>
      </c>
      <c r="M39" s="102">
        <v>9.07</v>
      </c>
      <c r="N39" s="102"/>
      <c r="O39" s="66">
        <f t="shared" si="1"/>
        <v>16146.24</v>
      </c>
      <c r="P39" s="66">
        <f t="shared" si="2"/>
        <v>14094.78</v>
      </c>
      <c r="Q39" s="83">
        <f t="shared" si="3"/>
        <v>30241.02</v>
      </c>
    </row>
    <row r="40" spans="1:17" ht="21" customHeight="1" x14ac:dyDescent="0.25">
      <c r="A40" s="164" t="s">
        <v>65</v>
      </c>
      <c r="B40" s="164"/>
      <c r="C40" s="164"/>
      <c r="D40" s="164"/>
      <c r="E40" s="74">
        <f t="shared" ref="E40:J40" si="9">SUM(E41:E45)</f>
        <v>653</v>
      </c>
      <c r="F40" s="74">
        <f t="shared" si="9"/>
        <v>628</v>
      </c>
      <c r="G40" s="74">
        <f t="shared" si="9"/>
        <v>12019</v>
      </c>
      <c r="H40" s="74">
        <f t="shared" si="9"/>
        <v>0</v>
      </c>
      <c r="I40" s="74">
        <f t="shared" si="9"/>
        <v>12019</v>
      </c>
      <c r="J40" s="74">
        <f t="shared" si="9"/>
        <v>0</v>
      </c>
      <c r="K40" s="65"/>
      <c r="L40" s="65">
        <v>9.68</v>
      </c>
      <c r="M40" s="102">
        <v>9.07</v>
      </c>
      <c r="N40" s="102"/>
      <c r="O40" s="66">
        <f t="shared" si="1"/>
        <v>6321.04</v>
      </c>
      <c r="P40" s="66">
        <f>F40*M40</f>
        <v>5695.96</v>
      </c>
      <c r="Q40" s="83">
        <f t="shared" si="3"/>
        <v>12017</v>
      </c>
    </row>
    <row r="41" spans="1:17" ht="17.45" customHeight="1" x14ac:dyDescent="0.25">
      <c r="A41" s="57" t="s">
        <v>28</v>
      </c>
      <c r="B41" s="57" t="s">
        <v>34</v>
      </c>
      <c r="C41" s="57" t="s">
        <v>37</v>
      </c>
      <c r="D41" s="22" t="s">
        <v>115</v>
      </c>
      <c r="E41" s="54">
        <v>103</v>
      </c>
      <c r="F41" s="54">
        <v>103</v>
      </c>
      <c r="G41" s="59">
        <v>1932</v>
      </c>
      <c r="H41" s="59">
        <v>0</v>
      </c>
      <c r="I41" s="59">
        <f>G41+H41</f>
        <v>1932</v>
      </c>
      <c r="J41" s="59">
        <f>G41+H41-I41</f>
        <v>0</v>
      </c>
      <c r="K41" s="65"/>
      <c r="L41" s="65">
        <v>9.68</v>
      </c>
      <c r="M41" s="102">
        <v>9.07</v>
      </c>
      <c r="N41" s="102"/>
      <c r="O41" s="66">
        <f t="shared" si="1"/>
        <v>997.04</v>
      </c>
      <c r="P41" s="66">
        <f t="shared" si="2"/>
        <v>934.21</v>
      </c>
      <c r="Q41" s="83">
        <f t="shared" si="3"/>
        <v>1931.25</v>
      </c>
    </row>
    <row r="42" spans="1:17" ht="17.45" customHeight="1" x14ac:dyDescent="0.25">
      <c r="A42" s="57" t="s">
        <v>28</v>
      </c>
      <c r="B42" s="57" t="s">
        <v>34</v>
      </c>
      <c r="C42" s="57" t="s">
        <v>37</v>
      </c>
      <c r="D42" s="22" t="s">
        <v>116</v>
      </c>
      <c r="E42" s="54">
        <v>180</v>
      </c>
      <c r="F42" s="54">
        <v>180</v>
      </c>
      <c r="G42" s="59">
        <v>3375</v>
      </c>
      <c r="H42" s="59">
        <v>0</v>
      </c>
      <c r="I42" s="59">
        <f t="shared" ref="I42:I45" si="10">G42+H42</f>
        <v>3375</v>
      </c>
      <c r="J42" s="59">
        <f t="shared" ref="J42:J45" si="11">G42+H42-I42</f>
        <v>0</v>
      </c>
      <c r="K42" s="65"/>
      <c r="L42" s="65">
        <v>9.68</v>
      </c>
      <c r="M42" s="102">
        <v>9.07</v>
      </c>
      <c r="N42" s="102"/>
      <c r="O42" s="66">
        <f t="shared" si="1"/>
        <v>1742.3999999999999</v>
      </c>
      <c r="P42" s="66">
        <f t="shared" si="2"/>
        <v>1632.6000000000001</v>
      </c>
      <c r="Q42" s="83">
        <f t="shared" si="3"/>
        <v>3375</v>
      </c>
    </row>
    <row r="43" spans="1:17" ht="17.25" customHeight="1" x14ac:dyDescent="0.25">
      <c r="A43" s="57" t="s">
        <v>38</v>
      </c>
      <c r="B43" s="57" t="s">
        <v>35</v>
      </c>
      <c r="C43" s="57" t="s">
        <v>43</v>
      </c>
      <c r="D43" s="90" t="s">
        <v>8</v>
      </c>
      <c r="E43" s="59">
        <v>25</v>
      </c>
      <c r="F43" s="59">
        <v>25</v>
      </c>
      <c r="G43" s="59">
        <v>469</v>
      </c>
      <c r="H43" s="59">
        <v>0</v>
      </c>
      <c r="I43" s="59">
        <f t="shared" si="10"/>
        <v>469</v>
      </c>
      <c r="J43" s="59">
        <f t="shared" si="11"/>
        <v>0</v>
      </c>
      <c r="K43" s="65"/>
      <c r="L43" s="65">
        <v>9.68</v>
      </c>
      <c r="M43" s="102">
        <v>9.07</v>
      </c>
      <c r="N43" s="102"/>
      <c r="O43" s="66">
        <f t="shared" si="1"/>
        <v>242</v>
      </c>
      <c r="P43" s="66">
        <f t="shared" si="2"/>
        <v>226.75</v>
      </c>
      <c r="Q43" s="83">
        <f t="shared" si="3"/>
        <v>468.75</v>
      </c>
    </row>
    <row r="44" spans="1:17" ht="17.45" customHeight="1" x14ac:dyDescent="0.25">
      <c r="A44" s="57" t="s">
        <v>38</v>
      </c>
      <c r="B44" s="57" t="s">
        <v>35</v>
      </c>
      <c r="C44" s="57" t="s">
        <v>44</v>
      </c>
      <c r="D44" s="22" t="s">
        <v>10</v>
      </c>
      <c r="E44" s="59">
        <v>107</v>
      </c>
      <c r="F44" s="59">
        <v>107</v>
      </c>
      <c r="G44" s="59">
        <v>2007</v>
      </c>
      <c r="H44" s="59">
        <v>0</v>
      </c>
      <c r="I44" s="59">
        <f t="shared" si="10"/>
        <v>2007</v>
      </c>
      <c r="J44" s="59">
        <f t="shared" si="11"/>
        <v>0</v>
      </c>
      <c r="K44" s="65"/>
      <c r="L44" s="65">
        <v>9.68</v>
      </c>
      <c r="M44" s="102">
        <v>9.07</v>
      </c>
      <c r="N44" s="102"/>
      <c r="O44" s="66">
        <f t="shared" si="1"/>
        <v>1035.76</v>
      </c>
      <c r="P44" s="66">
        <f t="shared" si="2"/>
        <v>970.49</v>
      </c>
      <c r="Q44" s="83">
        <f t="shared" si="3"/>
        <v>2006.25</v>
      </c>
    </row>
    <row r="45" spans="1:17" ht="17.45" customHeight="1" x14ac:dyDescent="0.25">
      <c r="A45" s="57" t="s">
        <v>38</v>
      </c>
      <c r="B45" s="57" t="s">
        <v>35</v>
      </c>
      <c r="C45" s="57" t="s">
        <v>39</v>
      </c>
      <c r="D45" s="22" t="s">
        <v>9</v>
      </c>
      <c r="E45" s="59">
        <v>238</v>
      </c>
      <c r="F45" s="59">
        <v>213</v>
      </c>
      <c r="G45" s="59">
        <v>4236</v>
      </c>
      <c r="H45" s="59">
        <v>0</v>
      </c>
      <c r="I45" s="59">
        <f t="shared" si="10"/>
        <v>4236</v>
      </c>
      <c r="J45" s="59">
        <f t="shared" si="11"/>
        <v>0</v>
      </c>
      <c r="K45" s="65"/>
      <c r="L45" s="65">
        <v>9.68</v>
      </c>
      <c r="M45" s="102">
        <v>9.07</v>
      </c>
      <c r="N45" s="102"/>
      <c r="O45" s="66">
        <f t="shared" si="1"/>
        <v>2303.84</v>
      </c>
      <c r="P45" s="66">
        <f t="shared" si="2"/>
        <v>1931.91</v>
      </c>
      <c r="Q45" s="83">
        <f t="shared" si="3"/>
        <v>4235.75</v>
      </c>
    </row>
    <row r="46" spans="1:17" ht="21" customHeight="1" x14ac:dyDescent="0.25">
      <c r="A46" s="164" t="s">
        <v>56</v>
      </c>
      <c r="B46" s="164"/>
      <c r="C46" s="164"/>
      <c r="D46" s="164"/>
      <c r="E46" s="74">
        <f>E47+E48+E49</f>
        <v>461</v>
      </c>
      <c r="F46" s="74">
        <f t="shared" ref="F46" si="12">F47+F48+F49</f>
        <v>260</v>
      </c>
      <c r="G46" s="74">
        <f>G47+G48+G49</f>
        <v>6822</v>
      </c>
      <c r="H46" s="74">
        <f>H47+H48+H49</f>
        <v>0</v>
      </c>
      <c r="I46" s="74">
        <f>I47+I48+I49</f>
        <v>6822</v>
      </c>
      <c r="J46" s="74">
        <f>SUM(J47:J49)</f>
        <v>0</v>
      </c>
      <c r="K46" s="65"/>
      <c r="L46" s="65">
        <v>9.68</v>
      </c>
      <c r="M46" s="102">
        <v>9.07</v>
      </c>
      <c r="N46" s="102"/>
      <c r="O46" s="66">
        <f t="shared" si="1"/>
        <v>4462.4799999999996</v>
      </c>
      <c r="P46" s="66">
        <f t="shared" si="2"/>
        <v>2358.2000000000003</v>
      </c>
      <c r="Q46" s="83">
        <f t="shared" si="3"/>
        <v>6820.68</v>
      </c>
    </row>
    <row r="47" spans="1:17" ht="17.25" customHeight="1" x14ac:dyDescent="0.25">
      <c r="A47" s="57" t="s">
        <v>28</v>
      </c>
      <c r="B47" s="57" t="s">
        <v>34</v>
      </c>
      <c r="C47" s="57" t="s">
        <v>37</v>
      </c>
      <c r="D47" s="22" t="s">
        <v>21</v>
      </c>
      <c r="E47" s="59">
        <v>183</v>
      </c>
      <c r="F47" s="59">
        <v>0</v>
      </c>
      <c r="G47" s="59">
        <v>1772</v>
      </c>
      <c r="H47" s="59">
        <v>0</v>
      </c>
      <c r="I47" s="59">
        <f>G47+H47</f>
        <v>1772</v>
      </c>
      <c r="J47" s="59">
        <f>G47+H47-I47</f>
        <v>0</v>
      </c>
      <c r="K47" s="65"/>
      <c r="L47" s="65">
        <v>9.68</v>
      </c>
      <c r="M47" s="102">
        <v>9.07</v>
      </c>
      <c r="N47" s="102"/>
      <c r="O47" s="66">
        <f t="shared" si="1"/>
        <v>1771.44</v>
      </c>
      <c r="P47" s="66">
        <f t="shared" si="2"/>
        <v>0</v>
      </c>
      <c r="Q47" s="83">
        <f t="shared" si="3"/>
        <v>1771.44</v>
      </c>
    </row>
    <row r="48" spans="1:17" ht="17.25" customHeight="1" x14ac:dyDescent="0.25">
      <c r="A48" s="57" t="s">
        <v>28</v>
      </c>
      <c r="B48" s="57" t="s">
        <v>34</v>
      </c>
      <c r="C48" s="57" t="s">
        <v>37</v>
      </c>
      <c r="D48" s="22" t="s">
        <v>11</v>
      </c>
      <c r="E48" s="59">
        <v>174</v>
      </c>
      <c r="F48" s="59">
        <v>156</v>
      </c>
      <c r="G48" s="59">
        <v>3100</v>
      </c>
      <c r="H48" s="59">
        <v>0</v>
      </c>
      <c r="I48" s="59">
        <f t="shared" ref="I48:I49" si="13">G48+H48</f>
        <v>3100</v>
      </c>
      <c r="J48" s="59">
        <f t="shared" ref="J48:J49" si="14">G48+H48-I48</f>
        <v>0</v>
      </c>
      <c r="K48" s="65"/>
      <c r="L48" s="65">
        <v>9.68</v>
      </c>
      <c r="M48" s="102">
        <v>9.07</v>
      </c>
      <c r="N48" s="102"/>
      <c r="O48" s="66">
        <f t="shared" si="1"/>
        <v>1684.32</v>
      </c>
      <c r="P48" s="66">
        <f t="shared" si="2"/>
        <v>1414.92</v>
      </c>
      <c r="Q48" s="83">
        <f t="shared" si="3"/>
        <v>3099.24</v>
      </c>
    </row>
    <row r="49" spans="1:17" ht="17.25" customHeight="1" x14ac:dyDescent="0.25">
      <c r="A49" s="57" t="s">
        <v>28</v>
      </c>
      <c r="B49" s="57" t="s">
        <v>34</v>
      </c>
      <c r="C49" s="57" t="s">
        <v>37</v>
      </c>
      <c r="D49" s="22" t="s">
        <v>20</v>
      </c>
      <c r="E49" s="59">
        <v>104</v>
      </c>
      <c r="F49" s="59">
        <v>104</v>
      </c>
      <c r="G49" s="59">
        <v>1950</v>
      </c>
      <c r="H49" s="59">
        <v>0</v>
      </c>
      <c r="I49" s="59">
        <f t="shared" si="13"/>
        <v>1950</v>
      </c>
      <c r="J49" s="59">
        <f t="shared" si="14"/>
        <v>0</v>
      </c>
      <c r="K49" s="65"/>
      <c r="L49" s="65">
        <v>9.68</v>
      </c>
      <c r="M49" s="102">
        <v>9.07</v>
      </c>
      <c r="N49" s="102"/>
      <c r="O49" s="66">
        <f t="shared" si="1"/>
        <v>1006.72</v>
      </c>
      <c r="P49" s="66">
        <f t="shared" si="2"/>
        <v>943.28</v>
      </c>
      <c r="Q49" s="83">
        <f t="shared" si="3"/>
        <v>1950</v>
      </c>
    </row>
    <row r="50" spans="1:17" ht="27" customHeight="1" x14ac:dyDescent="0.25">
      <c r="A50" s="163" t="s">
        <v>97</v>
      </c>
      <c r="B50" s="163"/>
      <c r="C50" s="163"/>
      <c r="D50" s="163"/>
      <c r="E50" s="74">
        <f t="shared" ref="E50:J50" si="15">SUM(E51:E52)</f>
        <v>246</v>
      </c>
      <c r="F50" s="74">
        <f t="shared" si="15"/>
        <v>246</v>
      </c>
      <c r="G50" s="74">
        <f t="shared" si="15"/>
        <v>4613</v>
      </c>
      <c r="H50" s="74">
        <f t="shared" si="15"/>
        <v>0</v>
      </c>
      <c r="I50" s="74">
        <f t="shared" si="15"/>
        <v>4613</v>
      </c>
      <c r="J50" s="74">
        <f t="shared" si="15"/>
        <v>0</v>
      </c>
      <c r="K50" s="65"/>
      <c r="L50" s="65">
        <v>9.68</v>
      </c>
      <c r="M50" s="102">
        <v>9.07</v>
      </c>
      <c r="N50" s="102"/>
      <c r="O50" s="66">
        <f t="shared" si="1"/>
        <v>2381.2799999999997</v>
      </c>
      <c r="P50" s="66">
        <f t="shared" si="2"/>
        <v>2231.2200000000003</v>
      </c>
      <c r="Q50" s="83">
        <f t="shared" si="3"/>
        <v>4612.5</v>
      </c>
    </row>
    <row r="51" spans="1:17" ht="30" customHeight="1" x14ac:dyDescent="0.25">
      <c r="A51" s="57" t="s">
        <v>32</v>
      </c>
      <c r="B51" s="57" t="s">
        <v>29</v>
      </c>
      <c r="C51" s="37" t="s">
        <v>72</v>
      </c>
      <c r="D51" s="22" t="s">
        <v>95</v>
      </c>
      <c r="E51" s="86">
        <v>153</v>
      </c>
      <c r="F51" s="59">
        <v>153</v>
      </c>
      <c r="G51" s="59">
        <v>2869</v>
      </c>
      <c r="H51" s="59">
        <v>0</v>
      </c>
      <c r="I51" s="59">
        <f>G51+H51</f>
        <v>2869</v>
      </c>
      <c r="J51" s="59">
        <f>G51+H51-I51</f>
        <v>0</v>
      </c>
      <c r="K51" s="65"/>
      <c r="L51" s="65">
        <v>9.68</v>
      </c>
      <c r="M51" s="102">
        <v>9.07</v>
      </c>
      <c r="N51" s="102"/>
      <c r="O51" s="66">
        <f t="shared" si="1"/>
        <v>1481.04</v>
      </c>
      <c r="P51" s="66">
        <f t="shared" si="2"/>
        <v>1387.71</v>
      </c>
      <c r="Q51" s="83">
        <f t="shared" si="3"/>
        <v>2868.75</v>
      </c>
    </row>
    <row r="52" spans="1:17" ht="34.5" customHeight="1" x14ac:dyDescent="0.25">
      <c r="A52" s="57" t="s">
        <v>49</v>
      </c>
      <c r="B52" s="57" t="s">
        <v>36</v>
      </c>
      <c r="C52" s="57" t="s">
        <v>50</v>
      </c>
      <c r="D52" s="22" t="s">
        <v>69</v>
      </c>
      <c r="E52" s="59">
        <v>93</v>
      </c>
      <c r="F52" s="59">
        <v>93</v>
      </c>
      <c r="G52" s="59">
        <v>1744</v>
      </c>
      <c r="H52" s="59">
        <v>0</v>
      </c>
      <c r="I52" s="59">
        <f>G52+H52</f>
        <v>1744</v>
      </c>
      <c r="J52" s="59">
        <f t="shared" ref="J52:J55" si="16">G52+H52-I52</f>
        <v>0</v>
      </c>
      <c r="K52" s="65"/>
      <c r="L52" s="65">
        <v>9.68</v>
      </c>
      <c r="M52" s="102">
        <v>9.07</v>
      </c>
      <c r="N52" s="102"/>
      <c r="O52" s="66">
        <f t="shared" si="1"/>
        <v>900.24</v>
      </c>
      <c r="P52" s="66">
        <f t="shared" si="2"/>
        <v>843.51</v>
      </c>
      <c r="Q52" s="83">
        <f t="shared" si="3"/>
        <v>1743.75</v>
      </c>
    </row>
    <row r="53" spans="1:17" ht="30.75" customHeight="1" x14ac:dyDescent="0.25">
      <c r="A53" s="165" t="s">
        <v>101</v>
      </c>
      <c r="B53" s="165"/>
      <c r="C53" s="165"/>
      <c r="D53" s="165"/>
      <c r="E53" s="124">
        <f>E21+E23+E24+E25+E26+E27+E28+E29+E30+E31+E38+E33+E34+E35+E37+E40+E46+E51</f>
        <v>25911</v>
      </c>
      <c r="F53" s="124">
        <f>F21+F23+F24+F25+F26+F27+F28+F29+F30+F31+F38+F33+F34+F35+F37+F40+F46+F51</f>
        <v>23122</v>
      </c>
      <c r="G53" s="124">
        <f>G21+G23+G24+G25+G26+G27+G28+G29+G30+G31+G38+G33+G34+G35+G37+G40+G46+G51</f>
        <v>460544</v>
      </c>
      <c r="H53" s="124">
        <f>H21+H23+H24+H25+H26+H27+H28+H29+H30+H31+H38+H33+H34+H35+H37+H40+H46+H51</f>
        <v>38478</v>
      </c>
      <c r="I53" s="124">
        <f>I21+I23+I24+I25+I26+I27+I28+I29+I30+I31+I38+I33+I34+I35+I37+I40+I46+I51</f>
        <v>499022</v>
      </c>
      <c r="J53" s="124">
        <f t="shared" si="16"/>
        <v>0</v>
      </c>
      <c r="K53" s="65"/>
      <c r="L53" s="65"/>
    </row>
    <row r="54" spans="1:17" ht="25.5" customHeight="1" x14ac:dyDescent="0.25">
      <c r="A54" s="175" t="s">
        <v>103</v>
      </c>
      <c r="B54" s="175"/>
      <c r="C54" s="175"/>
      <c r="D54" s="175"/>
      <c r="E54" s="125">
        <f>E36+E39</f>
        <v>3500</v>
      </c>
      <c r="F54" s="125">
        <f>F36+F39</f>
        <v>3386</v>
      </c>
      <c r="G54" s="125">
        <f>G36+G39</f>
        <v>64592</v>
      </c>
      <c r="H54" s="125">
        <f>H36+H39</f>
        <v>6306</v>
      </c>
      <c r="I54" s="125">
        <f>I36+I39</f>
        <v>70898</v>
      </c>
      <c r="J54" s="125">
        <f t="shared" si="16"/>
        <v>0</v>
      </c>
      <c r="K54" s="65"/>
      <c r="L54" s="65"/>
    </row>
    <row r="55" spans="1:17" ht="25.5" customHeight="1" x14ac:dyDescent="0.25">
      <c r="A55" s="174" t="s">
        <v>102</v>
      </c>
      <c r="B55" s="174"/>
      <c r="C55" s="174"/>
      <c r="D55" s="174"/>
      <c r="E55" s="126">
        <f>E22+E52</f>
        <v>228</v>
      </c>
      <c r="F55" s="126">
        <f>F22+F52</f>
        <v>202</v>
      </c>
      <c r="G55" s="126">
        <f>G22+G52</f>
        <v>4040</v>
      </c>
      <c r="H55" s="126">
        <f>H22+H52</f>
        <v>0</v>
      </c>
      <c r="I55" s="126">
        <f>I22+I52</f>
        <v>4040</v>
      </c>
      <c r="J55" s="126">
        <f t="shared" si="16"/>
        <v>0</v>
      </c>
      <c r="K55" s="65"/>
      <c r="L55" s="65"/>
    </row>
    <row r="56" spans="1:17" x14ac:dyDescent="0.2">
      <c r="E56" s="8"/>
      <c r="F56" s="8"/>
      <c r="G56" s="8"/>
      <c r="H56" s="8"/>
    </row>
    <row r="57" spans="1:17" ht="61.5" customHeight="1" x14ac:dyDescent="0.2">
      <c r="A57" s="171" t="s">
        <v>159</v>
      </c>
      <c r="B57" s="172"/>
      <c r="C57" s="172"/>
      <c r="D57" s="172"/>
      <c r="E57" s="172"/>
      <c r="F57" s="172"/>
      <c r="G57" s="172"/>
      <c r="H57" s="172"/>
      <c r="I57" s="172"/>
      <c r="J57" s="172"/>
      <c r="K57" s="114"/>
      <c r="L57" s="114"/>
    </row>
    <row r="58" spans="1:17" x14ac:dyDescent="0.2">
      <c r="B58" s="69"/>
      <c r="C58" s="69"/>
      <c r="D58" s="69"/>
      <c r="E58" s="71"/>
      <c r="F58" s="71"/>
      <c r="G58" s="71"/>
      <c r="H58" s="71"/>
    </row>
    <row r="59" spans="1:17" x14ac:dyDescent="0.2">
      <c r="E59" s="8"/>
      <c r="F59" s="8"/>
      <c r="G59" s="8"/>
      <c r="H59" s="8"/>
    </row>
    <row r="60" spans="1:17" ht="24" customHeight="1" x14ac:dyDescent="0.2">
      <c r="E60" s="61">
        <f>E53+E54+E55</f>
        <v>29639</v>
      </c>
      <c r="F60" s="61">
        <f>F53+F54+F55</f>
        <v>26710</v>
      </c>
      <c r="G60" s="61">
        <f>G53+G54+G55</f>
        <v>529176</v>
      </c>
      <c r="H60" s="61">
        <f>H53+H54</f>
        <v>44784</v>
      </c>
      <c r="I60" s="61">
        <f>I53+I54+I55</f>
        <v>573960</v>
      </c>
      <c r="J60" s="61">
        <f t="shared" ref="J60" si="17">J53+J54+J55</f>
        <v>0</v>
      </c>
      <c r="L60" s="1">
        <v>9.68</v>
      </c>
      <c r="N60" s="1">
        <f>E60*L60</f>
        <v>286905.52</v>
      </c>
    </row>
    <row r="61" spans="1:17" x14ac:dyDescent="0.2">
      <c r="L61" s="1">
        <v>9.07</v>
      </c>
      <c r="N61" s="106">
        <f>F60*L61</f>
        <v>242259.7</v>
      </c>
    </row>
    <row r="62" spans="1:17" ht="21" customHeight="1" x14ac:dyDescent="0.25">
      <c r="H62" s="8">
        <f>G60+H60</f>
        <v>573960</v>
      </c>
      <c r="N62" s="103">
        <f>SUM(N60:N61)</f>
        <v>529165.22</v>
      </c>
    </row>
    <row r="65" spans="4:4" x14ac:dyDescent="0.2">
      <c r="D65" s="31"/>
    </row>
  </sheetData>
  <mergeCells count="30">
    <mergeCell ref="A54:D54"/>
    <mergeCell ref="F10:J10"/>
    <mergeCell ref="H18:H19"/>
    <mergeCell ref="A55:D55"/>
    <mergeCell ref="A16:J16"/>
    <mergeCell ref="J18:J19"/>
    <mergeCell ref="E18:G18"/>
    <mergeCell ref="I18:I19"/>
    <mergeCell ref="A50:D50"/>
    <mergeCell ref="A18:A19"/>
    <mergeCell ref="A46:D46"/>
    <mergeCell ref="B18:B19"/>
    <mergeCell ref="A32:D32"/>
    <mergeCell ref="A40:D40"/>
    <mergeCell ref="F4:J4"/>
    <mergeCell ref="A57:J57"/>
    <mergeCell ref="F3:J3"/>
    <mergeCell ref="F6:J6"/>
    <mergeCell ref="F7:J7"/>
    <mergeCell ref="F8:J8"/>
    <mergeCell ref="F9:J9"/>
    <mergeCell ref="C18:C19"/>
    <mergeCell ref="D18:D19"/>
    <mergeCell ref="E11:J11"/>
    <mergeCell ref="E12:J12"/>
    <mergeCell ref="E13:J13"/>
    <mergeCell ref="E14:J14"/>
    <mergeCell ref="A20:D20"/>
    <mergeCell ref="A15:J15"/>
    <mergeCell ref="A53:D53"/>
  </mergeCells>
  <phoneticPr fontId="0" type="noConversion"/>
  <pageMargins left="0.39370078740157483" right="0" top="0" bottom="0" header="0.51181102362204722" footer="0.51181102362204722"/>
  <pageSetup paperSize="9" scale="65" fitToHeight="2" orientation="portrait" r:id="rId1"/>
  <headerFooter alignWithMargins="0"/>
  <rowBreaks count="1" manualBreakCount="1">
    <brk id="5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45"/>
  </sheetPr>
  <dimension ref="A2:L41"/>
  <sheetViews>
    <sheetView tabSelected="1" view="pageBreakPreview" zoomScale="82" zoomScaleNormal="75" zoomScaleSheetLayoutView="82" workbookViewId="0">
      <selection activeCell="D11" sqref="D11:H11"/>
    </sheetView>
  </sheetViews>
  <sheetFormatPr defaultRowHeight="12.75" x14ac:dyDescent="0.2"/>
  <cols>
    <col min="1" max="1" width="4.28515625" style="1" customWidth="1"/>
    <col min="2" max="2" width="4.5703125" style="1" customWidth="1"/>
    <col min="3" max="3" width="5" style="1" customWidth="1"/>
    <col min="4" max="4" width="38.28515625" style="1" customWidth="1"/>
    <col min="5" max="5" width="15.28515625" style="1" customWidth="1"/>
    <col min="6" max="6" width="15.85546875" style="1" customWidth="1"/>
    <col min="7" max="7" width="19.140625" style="1" customWidth="1"/>
    <col min="8" max="8" width="17.5703125" style="1" customWidth="1"/>
    <col min="9" max="9" width="9.140625" style="1"/>
    <col min="10" max="10" width="12.5703125" style="1" customWidth="1"/>
    <col min="11" max="11" width="9.140625" style="1"/>
    <col min="12" max="12" width="13.5703125" style="1" customWidth="1"/>
    <col min="13" max="16384" width="9.140625" style="1"/>
  </cols>
  <sheetData>
    <row r="2" spans="1:10" ht="15.75" x14ac:dyDescent="0.25">
      <c r="D2" s="115"/>
      <c r="E2" s="115"/>
      <c r="F2" s="115"/>
      <c r="G2" s="115"/>
      <c r="H2" s="115"/>
    </row>
    <row r="3" spans="1:10" ht="15.75" x14ac:dyDescent="0.25">
      <c r="D3" s="115"/>
      <c r="E3" s="158" t="s">
        <v>119</v>
      </c>
      <c r="F3" s="159"/>
      <c r="G3" s="159"/>
      <c r="H3" s="159"/>
    </row>
    <row r="4" spans="1:10" ht="15.75" x14ac:dyDescent="0.25">
      <c r="D4" s="115"/>
      <c r="E4" s="158" t="s">
        <v>136</v>
      </c>
      <c r="F4" s="159"/>
      <c r="G4" s="159"/>
      <c r="H4" s="159"/>
    </row>
    <row r="5" spans="1:10" ht="15.75" x14ac:dyDescent="0.25">
      <c r="D5" s="138"/>
      <c r="E5" s="138"/>
      <c r="F5" s="140"/>
      <c r="G5" s="141" t="s">
        <v>163</v>
      </c>
      <c r="H5" s="141"/>
    </row>
    <row r="6" spans="1:10" ht="15.75" x14ac:dyDescent="0.25">
      <c r="D6" s="115"/>
      <c r="E6" s="158" t="s">
        <v>162</v>
      </c>
      <c r="F6" s="159"/>
      <c r="G6" s="159"/>
      <c r="H6" s="159"/>
    </row>
    <row r="7" spans="1:10" ht="15.75" x14ac:dyDescent="0.25">
      <c r="D7" s="115"/>
      <c r="E7" s="158" t="s">
        <v>137</v>
      </c>
      <c r="F7" s="159"/>
      <c r="G7" s="159"/>
      <c r="H7" s="159"/>
    </row>
    <row r="8" spans="1:10" ht="15.75" x14ac:dyDescent="0.25">
      <c r="D8" s="115"/>
      <c r="E8" s="158" t="s">
        <v>160</v>
      </c>
      <c r="F8" s="159"/>
      <c r="G8" s="159"/>
      <c r="H8" s="159"/>
    </row>
    <row r="9" spans="1:10" ht="15.75" x14ac:dyDescent="0.25">
      <c r="D9" s="141" t="s">
        <v>148</v>
      </c>
      <c r="E9" s="141"/>
      <c r="F9" s="141"/>
      <c r="G9" s="141"/>
      <c r="H9" s="141"/>
    </row>
    <row r="10" spans="1:10" ht="15.75" x14ac:dyDescent="0.25">
      <c r="D10" s="141"/>
      <c r="E10" s="141"/>
      <c r="F10" s="141"/>
      <c r="G10" s="141"/>
      <c r="H10" s="141"/>
    </row>
    <row r="11" spans="1:10" ht="15.75" x14ac:dyDescent="0.25">
      <c r="D11" s="141"/>
      <c r="E11" s="141"/>
      <c r="F11" s="141"/>
      <c r="G11" s="141"/>
      <c r="H11" s="141"/>
    </row>
    <row r="12" spans="1:10" ht="15.75" x14ac:dyDescent="0.25">
      <c r="C12" s="141" t="s">
        <v>149</v>
      </c>
      <c r="D12" s="142"/>
      <c r="E12" s="142"/>
      <c r="F12" s="142"/>
      <c r="G12" s="142"/>
      <c r="H12" s="142"/>
      <c r="I12" s="117"/>
    </row>
    <row r="13" spans="1:10" ht="15.75" x14ac:dyDescent="0.25">
      <c r="C13" s="141" t="s">
        <v>140</v>
      </c>
      <c r="D13" s="142"/>
      <c r="E13" s="142"/>
      <c r="F13" s="142"/>
      <c r="G13" s="142"/>
      <c r="H13" s="142"/>
      <c r="I13" s="117"/>
    </row>
    <row r="14" spans="1:10" ht="15.75" x14ac:dyDescent="0.25">
      <c r="D14" s="102"/>
      <c r="E14" s="102"/>
      <c r="F14" s="158"/>
      <c r="G14" s="158"/>
      <c r="H14" s="158"/>
      <c r="J14" s="48"/>
    </row>
    <row r="15" spans="1:10" s="3" customFormat="1" ht="19.5" customHeight="1" x14ac:dyDescent="0.25">
      <c r="A15" s="167" t="s">
        <v>113</v>
      </c>
      <c r="B15" s="167"/>
      <c r="C15" s="167"/>
      <c r="D15" s="167"/>
      <c r="E15" s="167"/>
      <c r="F15" s="167"/>
      <c r="G15" s="167"/>
      <c r="H15" s="167"/>
    </row>
    <row r="16" spans="1:10" s="3" customFormat="1" ht="18.75" customHeight="1" x14ac:dyDescent="0.25">
      <c r="A16" s="167" t="s">
        <v>129</v>
      </c>
      <c r="B16" s="167"/>
      <c r="C16" s="167"/>
      <c r="D16" s="167"/>
      <c r="E16" s="167"/>
      <c r="F16" s="167"/>
      <c r="G16" s="167"/>
      <c r="H16" s="167"/>
    </row>
    <row r="17" spans="1:12" ht="17.25" customHeight="1" x14ac:dyDescent="0.3">
      <c r="D17" s="35" t="s">
        <v>12</v>
      </c>
    </row>
    <row r="18" spans="1:12" ht="37.5" customHeight="1" x14ac:dyDescent="0.2">
      <c r="A18" s="166" t="s">
        <v>24</v>
      </c>
      <c r="B18" s="166" t="s">
        <v>25</v>
      </c>
      <c r="C18" s="166" t="s">
        <v>26</v>
      </c>
      <c r="D18" s="164" t="s">
        <v>0</v>
      </c>
      <c r="E18" s="164" t="s">
        <v>99</v>
      </c>
      <c r="F18" s="164"/>
      <c r="G18" s="169" t="s">
        <v>126</v>
      </c>
      <c r="H18" s="164" t="s">
        <v>150</v>
      </c>
    </row>
    <row r="19" spans="1:12" ht="70.5" customHeight="1" x14ac:dyDescent="0.2">
      <c r="A19" s="166"/>
      <c r="B19" s="166"/>
      <c r="C19" s="166"/>
      <c r="D19" s="164"/>
      <c r="E19" s="89" t="s">
        <v>98</v>
      </c>
      <c r="F19" s="89" t="s">
        <v>13</v>
      </c>
      <c r="G19" s="178"/>
      <c r="H19" s="164"/>
    </row>
    <row r="20" spans="1:12" ht="21" customHeight="1" x14ac:dyDescent="0.25">
      <c r="A20" s="23" t="s">
        <v>23</v>
      </c>
      <c r="B20" s="23" t="s">
        <v>45</v>
      </c>
      <c r="C20" s="23" t="s">
        <v>41</v>
      </c>
      <c r="D20" s="76" t="s">
        <v>89</v>
      </c>
      <c r="E20" s="77">
        <v>3.2440000000000002</v>
      </c>
      <c r="F20" s="74">
        <v>5388</v>
      </c>
      <c r="G20" s="74">
        <v>5388</v>
      </c>
      <c r="H20" s="78">
        <f t="shared" ref="H20:H31" si="0">F20-G20</f>
        <v>0</v>
      </c>
      <c r="J20" s="66">
        <v>1660.68</v>
      </c>
      <c r="L20" s="66">
        <f t="shared" ref="L20:L36" si="1">E20*J20</f>
        <v>5387.2459200000003</v>
      </c>
    </row>
    <row r="21" spans="1:12" ht="21" customHeight="1" x14ac:dyDescent="0.25">
      <c r="A21" s="23" t="s">
        <v>23</v>
      </c>
      <c r="B21" s="23" t="s">
        <v>45</v>
      </c>
      <c r="C21" s="23" t="s">
        <v>41</v>
      </c>
      <c r="D21" s="76" t="s">
        <v>88</v>
      </c>
      <c r="E21" s="79">
        <v>3.577</v>
      </c>
      <c r="F21" s="74">
        <v>5941</v>
      </c>
      <c r="G21" s="74">
        <v>5941</v>
      </c>
      <c r="H21" s="78">
        <f t="shared" si="0"/>
        <v>0</v>
      </c>
      <c r="J21" s="66">
        <v>1660.68</v>
      </c>
      <c r="L21" s="66">
        <f t="shared" si="1"/>
        <v>5940.2523600000004</v>
      </c>
    </row>
    <row r="22" spans="1:12" ht="21" customHeight="1" x14ac:dyDescent="0.25">
      <c r="A22" s="23" t="s">
        <v>23</v>
      </c>
      <c r="B22" s="23" t="s">
        <v>45</v>
      </c>
      <c r="C22" s="23" t="s">
        <v>41</v>
      </c>
      <c r="D22" s="75" t="s">
        <v>77</v>
      </c>
      <c r="E22" s="79">
        <v>3.3260000000000001</v>
      </c>
      <c r="F22" s="74">
        <v>5524</v>
      </c>
      <c r="G22" s="74">
        <v>5524</v>
      </c>
      <c r="H22" s="78">
        <f t="shared" si="0"/>
        <v>0</v>
      </c>
      <c r="J22" s="66">
        <v>1660.68</v>
      </c>
      <c r="L22" s="66">
        <f t="shared" si="1"/>
        <v>5523.4216800000004</v>
      </c>
    </row>
    <row r="23" spans="1:12" ht="21" customHeight="1" x14ac:dyDescent="0.25">
      <c r="A23" s="23" t="s">
        <v>23</v>
      </c>
      <c r="B23" s="23" t="s">
        <v>45</v>
      </c>
      <c r="C23" s="23" t="s">
        <v>41</v>
      </c>
      <c r="D23" s="76" t="s">
        <v>94</v>
      </c>
      <c r="E23" s="77">
        <v>4.4210000000000003</v>
      </c>
      <c r="F23" s="74">
        <v>7342</v>
      </c>
      <c r="G23" s="74">
        <v>7342</v>
      </c>
      <c r="H23" s="78">
        <f t="shared" si="0"/>
        <v>0</v>
      </c>
      <c r="J23" s="66">
        <v>1660.68</v>
      </c>
      <c r="L23" s="66">
        <f t="shared" si="1"/>
        <v>7341.8662800000011</v>
      </c>
    </row>
    <row r="24" spans="1:12" ht="21" customHeight="1" x14ac:dyDescent="0.25">
      <c r="A24" s="23" t="s">
        <v>23</v>
      </c>
      <c r="B24" s="23" t="s">
        <v>45</v>
      </c>
      <c r="C24" s="23" t="s">
        <v>41</v>
      </c>
      <c r="D24" s="75" t="s">
        <v>83</v>
      </c>
      <c r="E24" s="80">
        <v>3.274</v>
      </c>
      <c r="F24" s="74">
        <v>5438</v>
      </c>
      <c r="G24" s="74">
        <v>5438</v>
      </c>
      <c r="H24" s="78">
        <f t="shared" si="0"/>
        <v>0</v>
      </c>
      <c r="J24" s="66">
        <v>1660.68</v>
      </c>
      <c r="L24" s="66">
        <f t="shared" si="1"/>
        <v>5437.0663199999999</v>
      </c>
    </row>
    <row r="25" spans="1:12" ht="21" customHeight="1" x14ac:dyDescent="0.25">
      <c r="A25" s="23" t="s">
        <v>23</v>
      </c>
      <c r="B25" s="23" t="s">
        <v>45</v>
      </c>
      <c r="C25" s="23" t="s">
        <v>41</v>
      </c>
      <c r="D25" s="75" t="s">
        <v>86</v>
      </c>
      <c r="E25" s="80">
        <v>3.371</v>
      </c>
      <c r="F25" s="74">
        <v>5599</v>
      </c>
      <c r="G25" s="74">
        <v>5599</v>
      </c>
      <c r="H25" s="78">
        <f t="shared" si="0"/>
        <v>0</v>
      </c>
      <c r="J25" s="66">
        <v>1660.68</v>
      </c>
      <c r="L25" s="66">
        <f t="shared" si="1"/>
        <v>5598.1522800000002</v>
      </c>
    </row>
    <row r="26" spans="1:12" ht="21" customHeight="1" x14ac:dyDescent="0.25">
      <c r="A26" s="23" t="s">
        <v>23</v>
      </c>
      <c r="B26" s="23" t="s">
        <v>45</v>
      </c>
      <c r="C26" s="23" t="s">
        <v>41</v>
      </c>
      <c r="D26" s="75" t="s">
        <v>87</v>
      </c>
      <c r="E26" s="80">
        <v>3.6419999999999999</v>
      </c>
      <c r="F26" s="74">
        <v>6049</v>
      </c>
      <c r="G26" s="74">
        <v>6049</v>
      </c>
      <c r="H26" s="78">
        <f t="shared" si="0"/>
        <v>0</v>
      </c>
      <c r="J26" s="66">
        <v>1660.68</v>
      </c>
      <c r="L26" s="66">
        <f t="shared" si="1"/>
        <v>6048.1965600000003</v>
      </c>
    </row>
    <row r="27" spans="1:12" ht="21" customHeight="1" x14ac:dyDescent="0.25">
      <c r="A27" s="164" t="s">
        <v>18</v>
      </c>
      <c r="B27" s="164"/>
      <c r="C27" s="164"/>
      <c r="D27" s="164"/>
      <c r="E27" s="77">
        <f>SUM(E28:E31)</f>
        <v>9.0739999999999998</v>
      </c>
      <c r="F27" s="74">
        <f>SUM(F28:F31)</f>
        <v>15071</v>
      </c>
      <c r="G27" s="74">
        <f>SUM(G28:G31)</f>
        <v>15071</v>
      </c>
      <c r="H27" s="78">
        <f t="shared" si="0"/>
        <v>0</v>
      </c>
      <c r="J27" s="66">
        <v>1660.68</v>
      </c>
      <c r="L27" s="66">
        <f t="shared" si="1"/>
        <v>15069.010319999999</v>
      </c>
    </row>
    <row r="28" spans="1:12" ht="17.45" customHeight="1" x14ac:dyDescent="0.25">
      <c r="A28" s="57" t="s">
        <v>28</v>
      </c>
      <c r="B28" s="57" t="s">
        <v>23</v>
      </c>
      <c r="C28" s="57" t="s">
        <v>27</v>
      </c>
      <c r="D28" s="22" t="s">
        <v>4</v>
      </c>
      <c r="E28" s="45">
        <v>1.119</v>
      </c>
      <c r="F28" s="59">
        <v>1859</v>
      </c>
      <c r="G28" s="59">
        <v>1859</v>
      </c>
      <c r="H28" s="55">
        <f t="shared" si="0"/>
        <v>0</v>
      </c>
      <c r="J28" s="66">
        <v>1660.68</v>
      </c>
      <c r="L28" s="66">
        <f t="shared" si="1"/>
        <v>1858.3009200000001</v>
      </c>
    </row>
    <row r="29" spans="1:12" ht="17.45" customHeight="1" x14ac:dyDescent="0.25">
      <c r="A29" s="57" t="s">
        <v>28</v>
      </c>
      <c r="B29" s="57" t="s">
        <v>29</v>
      </c>
      <c r="C29" s="57" t="s">
        <v>30</v>
      </c>
      <c r="D29" s="22" t="s">
        <v>5</v>
      </c>
      <c r="E29" s="45">
        <v>5.5730000000000004</v>
      </c>
      <c r="F29" s="59">
        <v>9255</v>
      </c>
      <c r="G29" s="59">
        <v>9255</v>
      </c>
      <c r="H29" s="55">
        <f t="shared" si="0"/>
        <v>0</v>
      </c>
      <c r="J29" s="66">
        <v>1660.68</v>
      </c>
      <c r="L29" s="66">
        <f t="shared" si="1"/>
        <v>9254.9696400000012</v>
      </c>
    </row>
    <row r="30" spans="1:12" ht="17.45" customHeight="1" x14ac:dyDescent="0.25">
      <c r="A30" s="57" t="s">
        <v>28</v>
      </c>
      <c r="B30" s="57" t="s">
        <v>29</v>
      </c>
      <c r="C30" s="57" t="s">
        <v>31</v>
      </c>
      <c r="D30" s="22" t="s">
        <v>15</v>
      </c>
      <c r="E30" s="45">
        <v>0.747</v>
      </c>
      <c r="F30" s="59">
        <v>1241</v>
      </c>
      <c r="G30" s="59">
        <v>1241</v>
      </c>
      <c r="H30" s="63">
        <f t="shared" si="0"/>
        <v>0</v>
      </c>
      <c r="J30" s="66">
        <v>1660.68</v>
      </c>
      <c r="L30" s="66">
        <f t="shared" si="1"/>
        <v>1240.5279600000001</v>
      </c>
    </row>
    <row r="31" spans="1:12" ht="15.75" x14ac:dyDescent="0.25">
      <c r="A31" s="23" t="s">
        <v>32</v>
      </c>
      <c r="B31" s="23" t="s">
        <v>29</v>
      </c>
      <c r="C31" s="23" t="s">
        <v>76</v>
      </c>
      <c r="D31" s="22" t="s">
        <v>19</v>
      </c>
      <c r="E31" s="45">
        <v>1.635</v>
      </c>
      <c r="F31" s="59">
        <v>2716</v>
      </c>
      <c r="G31" s="59">
        <v>2716</v>
      </c>
      <c r="H31" s="55">
        <f t="shared" si="0"/>
        <v>0</v>
      </c>
      <c r="J31" s="66">
        <v>1660.68</v>
      </c>
      <c r="L31" s="66">
        <f t="shared" si="1"/>
        <v>2715.2118</v>
      </c>
    </row>
    <row r="32" spans="1:12" ht="16.5" customHeight="1" x14ac:dyDescent="0.25">
      <c r="A32" s="164" t="s">
        <v>65</v>
      </c>
      <c r="B32" s="164"/>
      <c r="C32" s="164"/>
      <c r="D32" s="164"/>
      <c r="E32" s="77">
        <f>SUM(E33:E33)</f>
        <v>40.619999999999997</v>
      </c>
      <c r="F32" s="74">
        <f>SUM(F33:F33)</f>
        <v>67457</v>
      </c>
      <c r="G32" s="74">
        <f>SUM(G33:G33)</f>
        <v>67457</v>
      </c>
      <c r="H32" s="78">
        <f>SUM(H33:H33)</f>
        <v>0</v>
      </c>
      <c r="J32" s="66">
        <v>1660.68</v>
      </c>
      <c r="L32" s="66">
        <f t="shared" si="1"/>
        <v>67456.821599999996</v>
      </c>
    </row>
    <row r="33" spans="1:12" ht="17.45" customHeight="1" x14ac:dyDescent="0.25">
      <c r="A33" s="57" t="s">
        <v>38</v>
      </c>
      <c r="B33" s="57" t="s">
        <v>35</v>
      </c>
      <c r="C33" s="57" t="s">
        <v>39</v>
      </c>
      <c r="D33" s="22" t="s">
        <v>9</v>
      </c>
      <c r="E33" s="45">
        <v>40.619999999999997</v>
      </c>
      <c r="F33" s="59">
        <v>67457</v>
      </c>
      <c r="G33" s="59">
        <v>67457</v>
      </c>
      <c r="H33" s="55">
        <f>F33-G33</f>
        <v>0</v>
      </c>
      <c r="J33" s="66">
        <v>1660.68</v>
      </c>
      <c r="L33" s="66">
        <f t="shared" si="1"/>
        <v>67456.821599999996</v>
      </c>
    </row>
    <row r="34" spans="1:12" ht="21" customHeight="1" x14ac:dyDescent="0.25">
      <c r="A34" s="164" t="s">
        <v>56</v>
      </c>
      <c r="B34" s="164"/>
      <c r="C34" s="164"/>
      <c r="D34" s="164"/>
      <c r="E34" s="77">
        <f>SUM(E35:E36)</f>
        <v>29.480999999999998</v>
      </c>
      <c r="F34" s="74">
        <f>SUM(F35:F36)</f>
        <v>48959</v>
      </c>
      <c r="G34" s="74">
        <f>SUM(G35:G36)</f>
        <v>48959</v>
      </c>
      <c r="H34" s="78">
        <f>SUM(H35:H36)</f>
        <v>0</v>
      </c>
      <c r="J34" s="66">
        <v>1660.68</v>
      </c>
      <c r="L34" s="66">
        <f t="shared" si="1"/>
        <v>48958.507079999996</v>
      </c>
    </row>
    <row r="35" spans="1:12" ht="17.25" customHeight="1" x14ac:dyDescent="0.25">
      <c r="A35" s="57" t="s">
        <v>28</v>
      </c>
      <c r="B35" s="57" t="s">
        <v>34</v>
      </c>
      <c r="C35" s="57" t="s">
        <v>37</v>
      </c>
      <c r="D35" s="22" t="s">
        <v>21</v>
      </c>
      <c r="E35" s="45">
        <v>19.460999999999999</v>
      </c>
      <c r="F35" s="134">
        <v>32318</v>
      </c>
      <c r="G35" s="134">
        <v>32318</v>
      </c>
      <c r="H35" s="55">
        <f>F35-G35</f>
        <v>0</v>
      </c>
      <c r="J35" s="66">
        <v>1660.68</v>
      </c>
      <c r="L35" s="66">
        <f t="shared" si="1"/>
        <v>32318.493479999997</v>
      </c>
    </row>
    <row r="36" spans="1:12" ht="19.5" customHeight="1" x14ac:dyDescent="0.25">
      <c r="A36" s="57" t="s">
        <v>28</v>
      </c>
      <c r="B36" s="57" t="s">
        <v>34</v>
      </c>
      <c r="C36" s="57" t="s">
        <v>37</v>
      </c>
      <c r="D36" s="22" t="s">
        <v>11</v>
      </c>
      <c r="E36" s="45">
        <v>10.02</v>
      </c>
      <c r="F36" s="59">
        <v>16641</v>
      </c>
      <c r="G36" s="59">
        <v>16641</v>
      </c>
      <c r="H36" s="55">
        <f>F36-G36</f>
        <v>0</v>
      </c>
      <c r="J36" s="66">
        <v>1660.68</v>
      </c>
      <c r="L36" s="66">
        <f t="shared" si="1"/>
        <v>16640.013599999998</v>
      </c>
    </row>
    <row r="37" spans="1:12" ht="31.5" customHeight="1" x14ac:dyDescent="0.2">
      <c r="A37" s="176" t="s">
        <v>101</v>
      </c>
      <c r="B37" s="176"/>
      <c r="C37" s="176"/>
      <c r="D37" s="176"/>
      <c r="E37" s="77">
        <f>E20+E21+E22+E23+E24+E25+E26+E28+E29+E30+E32+E34</f>
        <v>102.395</v>
      </c>
      <c r="F37" s="74">
        <f>F20+F21+F22+F23+F24+F25+F26+F28+F29+F30+F32+F34</f>
        <v>170052</v>
      </c>
      <c r="G37" s="74">
        <f>G20+G21+G22+G23+G24+G25+G26+G28+G29+G30+G32+G34</f>
        <v>170052</v>
      </c>
      <c r="H37" s="74">
        <f>H20+H21+H22+H23+H24+H25+H26+H28+H29+H30+H32+H34</f>
        <v>0</v>
      </c>
      <c r="J37" s="48"/>
    </row>
    <row r="38" spans="1:12" ht="21.75" customHeight="1" x14ac:dyDescent="0.25">
      <c r="A38" s="177" t="s">
        <v>103</v>
      </c>
      <c r="B38" s="177"/>
      <c r="C38" s="177"/>
      <c r="D38" s="177"/>
      <c r="E38" s="81">
        <f>E31</f>
        <v>1.635</v>
      </c>
      <c r="F38" s="82">
        <f>F31</f>
        <v>2716</v>
      </c>
      <c r="G38" s="82">
        <f>G31</f>
        <v>2716</v>
      </c>
      <c r="H38" s="108">
        <f t="shared" ref="H38" si="2">H31</f>
        <v>0</v>
      </c>
      <c r="J38" s="48"/>
    </row>
    <row r="39" spans="1:12" x14ac:dyDescent="0.2">
      <c r="F39" s="8"/>
    </row>
    <row r="41" spans="1:12" s="102" customFormat="1" ht="18.75" customHeight="1" x14ac:dyDescent="0.25">
      <c r="E41" s="107">
        <f>E37+E38</f>
        <v>104.03</v>
      </c>
      <c r="F41" s="110">
        <f>F37+F38</f>
        <v>172768</v>
      </c>
      <c r="I41" s="66">
        <v>1660.68</v>
      </c>
      <c r="J41" s="65">
        <f>E41*I41</f>
        <v>172760.5404</v>
      </c>
    </row>
  </sheetData>
  <mergeCells count="26">
    <mergeCell ref="F14:H14"/>
    <mergeCell ref="A15:H15"/>
    <mergeCell ref="A16:H16"/>
    <mergeCell ref="H18:H19"/>
    <mergeCell ref="G18:G19"/>
    <mergeCell ref="A18:A19"/>
    <mergeCell ref="B18:B19"/>
    <mergeCell ref="A37:D37"/>
    <mergeCell ref="A38:D38"/>
    <mergeCell ref="E18:F18"/>
    <mergeCell ref="A34:D34"/>
    <mergeCell ref="A27:D27"/>
    <mergeCell ref="A32:D32"/>
    <mergeCell ref="C18:C19"/>
    <mergeCell ref="D18:D19"/>
    <mergeCell ref="D9:H9"/>
    <mergeCell ref="D10:H10"/>
    <mergeCell ref="D11:H11"/>
    <mergeCell ref="C12:H12"/>
    <mergeCell ref="C13:H13"/>
    <mergeCell ref="E3:H3"/>
    <mergeCell ref="E4:H4"/>
    <mergeCell ref="E6:H6"/>
    <mergeCell ref="E7:H7"/>
    <mergeCell ref="E8:H8"/>
    <mergeCell ref="G5:H5"/>
  </mergeCells>
  <phoneticPr fontId="0" type="noConversion"/>
  <pageMargins left="0.59055118110236227" right="0" top="0" bottom="0" header="0.51181102362204722" footer="0.51181102362204722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2:L33"/>
  <sheetViews>
    <sheetView view="pageBreakPreview" zoomScale="60" zoomScaleNormal="100" workbookViewId="0">
      <selection activeCell="J5" sqref="J5"/>
    </sheetView>
  </sheetViews>
  <sheetFormatPr defaultRowHeight="12.75" x14ac:dyDescent="0.2"/>
  <cols>
    <col min="1" max="1" width="4.140625" style="31" customWidth="1"/>
    <col min="2" max="2" width="4.7109375" style="31" customWidth="1"/>
    <col min="3" max="3" width="5.28515625" style="31" customWidth="1"/>
    <col min="4" max="4" width="29.28515625" style="31" customWidth="1"/>
    <col min="5" max="5" width="17.28515625" style="31" customWidth="1"/>
    <col min="6" max="6" width="19.28515625" style="31" customWidth="1"/>
    <col min="7" max="7" width="21.42578125" style="31" customWidth="1"/>
    <col min="8" max="8" width="4.42578125" style="31" customWidth="1"/>
    <col min="9" max="16384" width="9.140625" style="31"/>
  </cols>
  <sheetData>
    <row r="2" spans="1:11" ht="15.75" x14ac:dyDescent="0.25">
      <c r="D2" s="102"/>
      <c r="E2" s="158" t="s">
        <v>120</v>
      </c>
      <c r="F2" s="141"/>
      <c r="G2" s="141"/>
    </row>
    <row r="3" spans="1:11" ht="15.75" x14ac:dyDescent="0.25">
      <c r="D3" s="102"/>
      <c r="E3" s="158" t="s">
        <v>136</v>
      </c>
      <c r="F3" s="141"/>
      <c r="G3" s="141"/>
    </row>
    <row r="4" spans="1:11" ht="15.75" x14ac:dyDescent="0.25">
      <c r="D4" s="102"/>
      <c r="E4" s="138"/>
      <c r="F4" s="135"/>
      <c r="G4" s="135" t="s">
        <v>163</v>
      </c>
    </row>
    <row r="5" spans="1:11" ht="15.75" x14ac:dyDescent="0.25">
      <c r="D5" s="158" t="s">
        <v>171</v>
      </c>
      <c r="E5" s="142"/>
      <c r="F5" s="142"/>
      <c r="G5" s="142"/>
    </row>
    <row r="6" spans="1:11" ht="15.75" x14ac:dyDescent="0.25">
      <c r="D6" s="102"/>
      <c r="E6" s="158" t="s">
        <v>137</v>
      </c>
      <c r="F6" s="141"/>
      <c r="G6" s="141"/>
    </row>
    <row r="7" spans="1:11" ht="15.75" x14ac:dyDescent="0.25">
      <c r="D7" s="102"/>
      <c r="E7" s="158" t="s">
        <v>172</v>
      </c>
      <c r="F7" s="141"/>
      <c r="G7" s="141"/>
    </row>
    <row r="8" spans="1:11" ht="15.75" x14ac:dyDescent="0.25">
      <c r="D8" s="102"/>
      <c r="E8" s="158" t="s">
        <v>145</v>
      </c>
      <c r="F8" s="141"/>
      <c r="G8" s="141"/>
    </row>
    <row r="9" spans="1:11" ht="15.75" x14ac:dyDescent="0.25">
      <c r="D9" s="102"/>
      <c r="E9" s="115"/>
      <c r="F9" s="115"/>
      <c r="G9" s="115"/>
    </row>
    <row r="10" spans="1:11" ht="15.75" x14ac:dyDescent="0.25">
      <c r="D10" s="158" t="s">
        <v>146</v>
      </c>
      <c r="E10" s="159"/>
      <c r="F10" s="159"/>
      <c r="G10" s="159"/>
    </row>
    <row r="11" spans="1:11" ht="15.75" x14ac:dyDescent="0.25">
      <c r="C11" s="158" t="s">
        <v>140</v>
      </c>
      <c r="D11" s="142"/>
      <c r="E11" s="142"/>
      <c r="F11" s="142"/>
      <c r="G11" s="142"/>
    </row>
    <row r="12" spans="1:11" ht="15.75" x14ac:dyDescent="0.25">
      <c r="D12" s="102"/>
      <c r="E12" s="102"/>
      <c r="F12" s="102"/>
      <c r="G12" s="102"/>
    </row>
    <row r="13" spans="1:11" s="3" customFormat="1" ht="15.75" x14ac:dyDescent="0.25">
      <c r="A13" s="179" t="s">
        <v>113</v>
      </c>
      <c r="B13" s="179"/>
      <c r="C13" s="179"/>
      <c r="D13" s="179"/>
      <c r="E13" s="179"/>
      <c r="F13" s="179"/>
      <c r="G13" s="179"/>
      <c r="H13" s="180"/>
      <c r="I13" s="24"/>
      <c r="J13" s="24"/>
      <c r="K13" s="24"/>
    </row>
    <row r="14" spans="1:11" s="3" customFormat="1" ht="15.75" customHeight="1" x14ac:dyDescent="0.25">
      <c r="A14" s="181" t="s">
        <v>132</v>
      </c>
      <c r="B14" s="181"/>
      <c r="C14" s="181"/>
      <c r="D14" s="181"/>
      <c r="E14" s="181"/>
      <c r="F14" s="181"/>
      <c r="G14" s="181"/>
      <c r="H14" s="91"/>
      <c r="I14" s="91"/>
    </row>
    <row r="15" spans="1:11" ht="87" customHeight="1" x14ac:dyDescent="0.2">
      <c r="A15" s="88" t="s">
        <v>24</v>
      </c>
      <c r="B15" s="88" t="s">
        <v>25</v>
      </c>
      <c r="C15" s="88" t="s">
        <v>26</v>
      </c>
      <c r="D15" s="89" t="s">
        <v>109</v>
      </c>
      <c r="E15" s="89" t="s">
        <v>100</v>
      </c>
      <c r="F15" s="89" t="s">
        <v>126</v>
      </c>
      <c r="G15" s="89" t="s">
        <v>147</v>
      </c>
    </row>
    <row r="16" spans="1:11" ht="51.75" customHeight="1" x14ac:dyDescent="0.2">
      <c r="A16" s="57" t="s">
        <v>32</v>
      </c>
      <c r="B16" s="57" t="s">
        <v>92</v>
      </c>
      <c r="C16" s="57" t="s">
        <v>93</v>
      </c>
      <c r="D16" s="90" t="s">
        <v>108</v>
      </c>
      <c r="E16" s="59">
        <v>367889</v>
      </c>
      <c r="F16" s="59">
        <v>367889</v>
      </c>
      <c r="G16" s="55">
        <f>E16-F16</f>
        <v>0</v>
      </c>
    </row>
    <row r="17" spans="1:12" ht="18" customHeight="1" x14ac:dyDescent="0.2">
      <c r="A17" s="92"/>
      <c r="B17" s="93"/>
      <c r="C17" s="94"/>
      <c r="D17" s="93"/>
      <c r="E17" s="93"/>
      <c r="F17" s="93"/>
    </row>
    <row r="18" spans="1:12" s="4" customFormat="1" ht="15.75" hidden="1" x14ac:dyDescent="0.25">
      <c r="A18" s="185" t="s">
        <v>52</v>
      </c>
      <c r="B18" s="185"/>
      <c r="C18" s="185"/>
      <c r="D18" s="185"/>
      <c r="E18" s="95"/>
      <c r="F18" s="95"/>
      <c r="H18" s="96"/>
    </row>
    <row r="19" spans="1:12" s="4" customFormat="1" ht="15" hidden="1" customHeight="1" x14ac:dyDescent="0.25">
      <c r="A19" s="185" t="s">
        <v>53</v>
      </c>
      <c r="B19" s="185"/>
      <c r="C19" s="185"/>
      <c r="D19" s="185"/>
      <c r="E19" s="185"/>
      <c r="G19" s="97" t="s">
        <v>54</v>
      </c>
      <c r="H19" s="97"/>
    </row>
    <row r="20" spans="1:12" ht="15" hidden="1" x14ac:dyDescent="0.25">
      <c r="D20" s="98"/>
      <c r="E20" s="98"/>
      <c r="F20" s="99"/>
      <c r="H20" s="100"/>
    </row>
    <row r="21" spans="1:12" ht="18" hidden="1" customHeight="1" x14ac:dyDescent="0.25">
      <c r="D21" s="98"/>
      <c r="E21" s="98"/>
      <c r="F21" s="99"/>
    </row>
    <row r="22" spans="1:12" ht="18" hidden="1" customHeight="1" x14ac:dyDescent="0.25">
      <c r="A22" s="185" t="s">
        <v>66</v>
      </c>
      <c r="B22" s="185"/>
      <c r="C22" s="185"/>
      <c r="D22" s="185"/>
      <c r="E22" s="98"/>
      <c r="F22" s="99"/>
      <c r="G22" s="99"/>
      <c r="H22" s="99"/>
      <c r="I22" s="99"/>
      <c r="K22" s="100"/>
    </row>
    <row r="23" spans="1:12" ht="18" hidden="1" customHeight="1" x14ac:dyDescent="0.25">
      <c r="A23" s="24" t="s">
        <v>55</v>
      </c>
      <c r="B23" s="24"/>
      <c r="C23" s="24"/>
      <c r="D23" s="24"/>
      <c r="E23" s="24"/>
      <c r="G23" s="87" t="s">
        <v>67</v>
      </c>
      <c r="H23" s="24"/>
      <c r="I23" s="30"/>
    </row>
    <row r="24" spans="1:12" ht="18" customHeight="1" x14ac:dyDescent="0.25">
      <c r="A24" s="24"/>
      <c r="B24" s="24"/>
      <c r="C24" s="24"/>
      <c r="D24" s="24"/>
      <c r="E24" s="24"/>
      <c r="G24" s="87"/>
      <c r="H24" s="24"/>
      <c r="I24" s="30"/>
    </row>
    <row r="25" spans="1:12" ht="18" customHeight="1" x14ac:dyDescent="0.25">
      <c r="A25" s="24"/>
      <c r="B25" s="24"/>
      <c r="C25" s="24"/>
      <c r="D25" s="24"/>
      <c r="E25" s="24"/>
      <c r="G25" s="87"/>
      <c r="H25" s="24"/>
      <c r="I25" s="30"/>
    </row>
    <row r="26" spans="1:12" ht="18" customHeight="1" x14ac:dyDescent="0.3">
      <c r="A26" s="33"/>
      <c r="B26" s="33"/>
      <c r="C26" s="33"/>
      <c r="D26" s="33"/>
      <c r="E26" s="33"/>
      <c r="F26" s="33"/>
      <c r="G26" s="33"/>
    </row>
    <row r="27" spans="1:12" s="5" customFormat="1" ht="15.75" hidden="1" customHeight="1" x14ac:dyDescent="0.25">
      <c r="A27" s="26"/>
      <c r="B27" s="182" t="s">
        <v>73</v>
      </c>
      <c r="C27" s="182"/>
      <c r="D27" s="182"/>
      <c r="E27" s="182"/>
      <c r="F27" s="182"/>
      <c r="G27" s="34"/>
      <c r="H27" s="27"/>
      <c r="I27" s="28"/>
      <c r="J27" s="28"/>
      <c r="K27" s="3"/>
      <c r="L27" s="26"/>
    </row>
    <row r="28" spans="1:12" s="5" customFormat="1" ht="15.75" hidden="1" x14ac:dyDescent="0.25">
      <c r="A28" s="26"/>
      <c r="B28" s="183" t="s">
        <v>74</v>
      </c>
      <c r="C28" s="183"/>
      <c r="D28" s="183"/>
      <c r="E28" s="183"/>
      <c r="F28" s="183"/>
      <c r="G28" s="184" t="s">
        <v>75</v>
      </c>
      <c r="H28" s="184"/>
      <c r="I28" s="24"/>
      <c r="J28" s="7"/>
    </row>
    <row r="29" spans="1:12" ht="18" customHeight="1" x14ac:dyDescent="0.2"/>
    <row r="30" spans="1:12" ht="18" customHeight="1" x14ac:dyDescent="0.2"/>
    <row r="31" spans="1:12" ht="18" customHeight="1" x14ac:dyDescent="0.2"/>
    <row r="32" spans="1:12" ht="18" customHeight="1" x14ac:dyDescent="0.2"/>
    <row r="33" ht="18" customHeight="1" x14ac:dyDescent="0.2"/>
  </sheetData>
  <mergeCells count="16">
    <mergeCell ref="A13:H13"/>
    <mergeCell ref="A14:G14"/>
    <mergeCell ref="B27:F27"/>
    <mergeCell ref="B28:F28"/>
    <mergeCell ref="G28:H28"/>
    <mergeCell ref="A22:D22"/>
    <mergeCell ref="A18:D18"/>
    <mergeCell ref="A19:E19"/>
    <mergeCell ref="E8:G8"/>
    <mergeCell ref="D5:G5"/>
    <mergeCell ref="D10:G10"/>
    <mergeCell ref="C11:G11"/>
    <mergeCell ref="E2:G2"/>
    <mergeCell ref="E3:G3"/>
    <mergeCell ref="E6:G6"/>
    <mergeCell ref="E7:G7"/>
  </mergeCells>
  <phoneticPr fontId="5" type="noConversion"/>
  <pageMargins left="0.19685039370078741" right="0.19685039370078741" top="0.59055118110236227" bottom="0.5511811023622047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свод № 3</vt:lpstr>
      <vt:lpstr>тепло  № 4</vt:lpstr>
      <vt:lpstr>электро.№ 5</vt:lpstr>
      <vt:lpstr>вода № 6</vt:lpstr>
      <vt:lpstr>газ № 8</vt:lpstr>
      <vt:lpstr>льготы № 7</vt:lpstr>
      <vt:lpstr>'вода № 6'!Заголовки_для_печати</vt:lpstr>
      <vt:lpstr>'газ № 8'!Заголовки_для_печати</vt:lpstr>
      <vt:lpstr>'свод № 3'!Заголовки_для_печати</vt:lpstr>
      <vt:lpstr>'тепло  № 4'!Заголовки_для_печати</vt:lpstr>
      <vt:lpstr>'электро.№ 5'!Заголовки_для_печати</vt:lpstr>
      <vt:lpstr>'вода № 6'!Область_печати</vt:lpstr>
      <vt:lpstr>'газ № 8'!Область_печати</vt:lpstr>
      <vt:lpstr>'льготы № 7'!Область_печати</vt:lpstr>
      <vt:lpstr>'свод № 3'!Область_печати</vt:lpstr>
      <vt:lpstr>'тепло  № 4'!Область_печати</vt:lpstr>
      <vt:lpstr>'электро.№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Админ</cp:lastModifiedBy>
  <cp:lastPrinted>2026-05-05T07:56:20Z</cp:lastPrinted>
  <dcterms:created xsi:type="dcterms:W3CDTF">1996-10-08T23:32:33Z</dcterms:created>
  <dcterms:modified xsi:type="dcterms:W3CDTF">2026-05-05T07:56:39Z</dcterms:modified>
</cp:coreProperties>
</file>